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Kelio Nr. 227 sankryža/2026 03 04 atsakymai/"/>
    </mc:Choice>
  </mc:AlternateContent>
  <xr:revisionPtr revIDLastSave="14" documentId="13_ncr:1_{591E9CEB-93B1-4DB1-9CAE-5F2D59EC9C5E}" xr6:coauthVersionLast="47" xr6:coauthVersionMax="47" xr10:uidLastSave="{1ED124B9-C348-49D7-A4C9-55E1C9E78597}"/>
  <bookViews>
    <workbookView xWindow="-108" yWindow="-108" windowWidth="23256" windowHeight="13896" tabRatio="728" xr2:uid="{00000000-000D-0000-FFFF-FFFF00000000}"/>
  </bookViews>
  <sheets>
    <sheet name="1. Susisiekimo dalis" sheetId="1" r:id="rId1"/>
    <sheet name="2. Elektrotechnikos dalis" sheetId="8" r:id="rId2"/>
    <sheet name="3. Nuotekų šalinimo dalis" sheetId="7" r:id="rId3"/>
    <sheet name="4. Elektroninių ryšių dalis" sheetId="9" r:id="rId4"/>
    <sheet name="5. Konstrukcijų dalis" sheetId="10" r:id="rId5"/>
    <sheet name="santrauka" sheetId="4" r:id="rId6"/>
  </sheets>
  <definedNames>
    <definedName name="_GoBack" localSheetId="0">'1. Susisiekimo dalis'!#REF!</definedName>
    <definedName name="_GoBack" localSheetId="1">'2. Elektrotechnikos dalis'!#REF!</definedName>
    <definedName name="_GoBack" localSheetId="2">'3. Nuotekų šalinimo dalis'!#REF!</definedName>
    <definedName name="_GoBack" localSheetId="3">'4. Elektroninių ryšių dalis'!#REF!</definedName>
    <definedName name="_GoBack" localSheetId="4">'5. Konstrukcijų dalis'!#REF!</definedName>
    <definedName name="_xlnm.Print_Area" localSheetId="0">'1. Susisiekimo dalis'!$A$4:$I$214</definedName>
    <definedName name="_xlnm.Print_Area" localSheetId="1">'2. Elektrotechnikos dalis'!$A$1:$I$50</definedName>
    <definedName name="_xlnm.Print_Area" localSheetId="2">'3. Nuotekų šalinimo dalis'!$A$1:$I$24</definedName>
    <definedName name="_xlnm.Print_Area" localSheetId="3">'4. Elektroninių ryšių dalis'!$A$1:$I$15</definedName>
    <definedName name="_xlnm.Print_Area" localSheetId="4">'5. Konstrukcijų dalis'!$A$1:$I$53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 l="1"/>
  <c r="G142" i="1"/>
  <c r="G131" i="1"/>
  <c r="G130" i="1"/>
  <c r="G129" i="1"/>
  <c r="G128" i="1"/>
  <c r="G126" i="1"/>
  <c r="G125" i="1"/>
  <c r="G124" i="1"/>
  <c r="G123" i="1"/>
  <c r="G113" i="1"/>
  <c r="G112" i="1"/>
  <c r="G110" i="1"/>
  <c r="G109" i="1"/>
  <c r="G108" i="1"/>
  <c r="G107" i="1"/>
  <c r="G106" i="1"/>
  <c r="G47" i="10"/>
  <c r="G46" i="10"/>
  <c r="G45" i="10"/>
  <c r="G44" i="10"/>
  <c r="G43" i="10"/>
  <c r="G23" i="10"/>
  <c r="G24" i="10"/>
  <c r="G25" i="10"/>
  <c r="G26" i="10"/>
  <c r="G27" i="10"/>
  <c r="G28" i="10"/>
  <c r="G29" i="10"/>
  <c r="G30" i="10"/>
  <c r="G42" i="10"/>
  <c r="G41" i="10"/>
  <c r="G40" i="10"/>
  <c r="G39" i="10"/>
  <c r="G38" i="10"/>
  <c r="G37" i="10"/>
  <c r="G36" i="10"/>
  <c r="G35" i="10"/>
  <c r="G34" i="10"/>
  <c r="G33" i="10"/>
  <c r="G32" i="10"/>
  <c r="G31" i="10"/>
  <c r="G22" i="10"/>
  <c r="G21" i="10"/>
  <c r="G9" i="10"/>
  <c r="G14" i="10"/>
  <c r="G13" i="10"/>
  <c r="G15" i="10"/>
  <c r="G52" i="10"/>
  <c r="G51" i="10"/>
  <c r="G50" i="10"/>
  <c r="G49" i="10"/>
  <c r="G48" i="10"/>
  <c r="G20" i="10"/>
  <c r="G19" i="10"/>
  <c r="G18" i="10"/>
  <c r="G17" i="10"/>
  <c r="G16" i="10"/>
  <c r="G12" i="10"/>
  <c r="G11" i="10"/>
  <c r="G10" i="10"/>
  <c r="G8" i="10"/>
  <c r="G7" i="10"/>
  <c r="G6" i="10"/>
  <c r="G5" i="10"/>
  <c r="I9" i="9"/>
  <c r="G7" i="9"/>
  <c r="G14" i="9"/>
  <c r="I14" i="9" s="1"/>
  <c r="G13" i="9"/>
  <c r="G12" i="9"/>
  <c r="G11" i="9"/>
  <c r="G10" i="9"/>
  <c r="G9" i="9"/>
  <c r="G8" i="9"/>
  <c r="G6" i="9"/>
  <c r="G5" i="9"/>
  <c r="G8" i="7"/>
  <c r="I47" i="10" l="1"/>
  <c r="I14" i="10"/>
  <c r="I42" i="10"/>
  <c r="I52" i="10"/>
  <c r="I15" i="10"/>
  <c r="I20" i="10"/>
  <c r="I12" i="10"/>
  <c r="G53" i="10" l="1"/>
  <c r="C8" i="4" s="1"/>
  <c r="G15" i="9"/>
  <c r="C7" i="4" s="1"/>
  <c r="G36" i="8" l="1"/>
  <c r="G37" i="8"/>
  <c r="G38" i="8"/>
  <c r="G39" i="8"/>
  <c r="G40" i="8"/>
  <c r="G41" i="8"/>
  <c r="G42" i="8"/>
  <c r="G43" i="8"/>
  <c r="G7" i="8"/>
  <c r="G8" i="8"/>
  <c r="G9" i="8"/>
  <c r="G10" i="8"/>
  <c r="G11" i="8"/>
  <c r="G12" i="8"/>
  <c r="G13" i="8"/>
  <c r="G14" i="8"/>
  <c r="G15" i="8"/>
  <c r="G16" i="8"/>
  <c r="G17" i="8"/>
  <c r="G18" i="8"/>
  <c r="G19" i="8"/>
  <c r="G20" i="8"/>
  <c r="G21" i="8"/>
  <c r="G22" i="8"/>
  <c r="G23" i="8"/>
  <c r="G24" i="8"/>
  <c r="G25" i="8"/>
  <c r="G26" i="8"/>
  <c r="G27" i="8"/>
  <c r="G185" i="1"/>
  <c r="G186" i="1"/>
  <c r="G187" i="1"/>
  <c r="G188" i="1"/>
  <c r="G189" i="1"/>
  <c r="G190" i="1"/>
  <c r="G191" i="1"/>
  <c r="G192" i="1"/>
  <c r="G193" i="1"/>
  <c r="G194" i="1"/>
  <c r="G195" i="1"/>
  <c r="G196" i="1"/>
  <c r="G197" i="1"/>
  <c r="G198" i="1"/>
  <c r="G199" i="1"/>
  <c r="G200" i="1"/>
  <c r="G201" i="1"/>
  <c r="G202" i="1"/>
  <c r="G203" i="1"/>
  <c r="G204" i="1"/>
  <c r="G205" i="1"/>
  <c r="G211" i="1" l="1"/>
  <c r="G212" i="1"/>
  <c r="G210" i="1"/>
  <c r="G179" i="1"/>
  <c r="G168" i="1"/>
  <c r="G169" i="1"/>
  <c r="G170" i="1"/>
  <c r="G171" i="1"/>
  <c r="G172" i="1"/>
  <c r="G164" i="1"/>
  <c r="G161" i="1"/>
  <c r="G137" i="1"/>
  <c r="G138" i="1"/>
  <c r="G139" i="1"/>
  <c r="G140" i="1"/>
  <c r="G141" i="1"/>
  <c r="G143" i="1"/>
  <c r="G144" i="1"/>
  <c r="G145" i="1"/>
  <c r="G146" i="1"/>
  <c r="G147" i="1"/>
  <c r="G148" i="1"/>
  <c r="G149" i="1"/>
  <c r="G150" i="1"/>
  <c r="G151" i="1"/>
  <c r="G152" i="1"/>
  <c r="G153" i="1"/>
  <c r="G154" i="1"/>
  <c r="G155" i="1"/>
  <c r="G156" i="1"/>
  <c r="G157" i="1"/>
  <c r="G158" i="1"/>
  <c r="G159" i="1"/>
  <c r="G160" i="1"/>
  <c r="G136" i="1"/>
  <c r="G120" i="1"/>
  <c r="G121" i="1"/>
  <c r="G122" i="1"/>
  <c r="G132" i="1"/>
  <c r="G133" i="1"/>
  <c r="G134" i="1"/>
  <c r="G135" i="1"/>
  <c r="G116" i="1"/>
  <c r="G117" i="1"/>
  <c r="G119" i="1"/>
  <c r="G115" i="1"/>
  <c r="G114" i="1"/>
  <c r="G98" i="1"/>
  <c r="G99" i="1"/>
  <c r="G100" i="1"/>
  <c r="G101" i="1"/>
  <c r="G102" i="1"/>
  <c r="G104" i="1"/>
  <c r="G105" i="1"/>
  <c r="G97" i="1"/>
  <c r="G89" i="1"/>
  <c r="G90" i="1"/>
  <c r="G91" i="1"/>
  <c r="G92" i="1"/>
  <c r="G93" i="1"/>
  <c r="G94" i="1"/>
  <c r="G95" i="1"/>
  <c r="G96" i="1"/>
  <c r="G85" i="1"/>
  <c r="G84" i="1"/>
  <c r="G57" i="1"/>
  <c r="G58" i="1"/>
  <c r="G59" i="1"/>
  <c r="G60" i="1"/>
  <c r="G61" i="1"/>
  <c r="G62" i="1"/>
  <c r="G63" i="1"/>
  <c r="G64" i="1"/>
  <c r="G65" i="1"/>
  <c r="G66" i="1"/>
  <c r="G67" i="1"/>
  <c r="G68" i="1"/>
  <c r="G69" i="1"/>
  <c r="G70" i="1"/>
  <c r="G55" i="1"/>
  <c r="G56" i="1"/>
  <c r="G54" i="1"/>
  <c r="G53" i="1"/>
  <c r="G52" i="1"/>
  <c r="G50" i="1"/>
  <c r="G40" i="1"/>
  <c r="G41" i="1"/>
  <c r="G42" i="1"/>
  <c r="G43" i="1"/>
  <c r="G44" i="1"/>
  <c r="G45" i="1"/>
  <c r="G46" i="1"/>
  <c r="G47" i="1"/>
  <c r="G48" i="1"/>
  <c r="G49" i="1"/>
  <c r="I212" i="1" l="1"/>
  <c r="G28" i="1"/>
  <c r="G18" i="1"/>
  <c r="G213" i="1"/>
  <c r="G23" i="1"/>
  <c r="G38" i="1" l="1"/>
  <c r="G29" i="8"/>
  <c r="G5" i="8"/>
  <c r="G20" i="7"/>
  <c r="G8" i="1"/>
  <c r="G208" i="1"/>
  <c r="G6" i="8"/>
  <c r="G33" i="8"/>
  <c r="G32" i="8"/>
  <c r="G31" i="8"/>
  <c r="G30" i="8"/>
  <c r="G28" i="8"/>
  <c r="G49" i="8"/>
  <c r="G48" i="8"/>
  <c r="G47" i="8"/>
  <c r="G46" i="8"/>
  <c r="G45" i="8"/>
  <c r="G44" i="8"/>
  <c r="G35" i="8"/>
  <c r="G34" i="8"/>
  <c r="G23" i="7"/>
  <c r="I23" i="7" s="1"/>
  <c r="G22" i="7"/>
  <c r="G21" i="7"/>
  <c r="G19" i="7"/>
  <c r="G18" i="7"/>
  <c r="G17" i="7"/>
  <c r="G16" i="7"/>
  <c r="G15" i="7"/>
  <c r="G14" i="7"/>
  <c r="G13" i="7"/>
  <c r="G12" i="7"/>
  <c r="G11" i="7"/>
  <c r="G10" i="7"/>
  <c r="G9" i="7"/>
  <c r="G7" i="7"/>
  <c r="G6" i="7"/>
  <c r="G5" i="7"/>
  <c r="G209" i="1"/>
  <c r="G207" i="1"/>
  <c r="G206" i="1"/>
  <c r="G184" i="1"/>
  <c r="G183" i="1"/>
  <c r="G182" i="1"/>
  <c r="G181" i="1"/>
  <c r="G180" i="1"/>
  <c r="G177" i="1"/>
  <c r="G176" i="1"/>
  <c r="G175" i="1"/>
  <c r="G174" i="1"/>
  <c r="G173" i="1"/>
  <c r="G167" i="1"/>
  <c r="G166" i="1"/>
  <c r="G165" i="1"/>
  <c r="G163" i="1"/>
  <c r="G162" i="1"/>
  <c r="G88" i="1"/>
  <c r="G87" i="1"/>
  <c r="G86" i="1"/>
  <c r="G83" i="1"/>
  <c r="G82" i="1"/>
  <c r="G81" i="1"/>
  <c r="G80" i="1"/>
  <c r="G79" i="1"/>
  <c r="G78" i="1"/>
  <c r="G77" i="1"/>
  <c r="G76" i="1"/>
  <c r="G75" i="1"/>
  <c r="G74" i="1"/>
  <c r="G73" i="1"/>
  <c r="G72" i="1"/>
  <c r="G51" i="1"/>
  <c r="G39" i="1"/>
  <c r="G37" i="1"/>
  <c r="G36" i="1"/>
  <c r="G35" i="1"/>
  <c r="G34" i="1"/>
  <c r="G33" i="1"/>
  <c r="G32" i="1"/>
  <c r="G31" i="1"/>
  <c r="G30" i="1"/>
  <c r="G29" i="1"/>
  <c r="G27" i="1"/>
  <c r="G26" i="1"/>
  <c r="G25" i="1"/>
  <c r="G24" i="1"/>
  <c r="G22" i="1"/>
  <c r="G21" i="1"/>
  <c r="G20" i="1"/>
  <c r="G19" i="1"/>
  <c r="G17" i="1"/>
  <c r="G16" i="1"/>
  <c r="G15" i="1"/>
  <c r="G13" i="1"/>
  <c r="G12" i="1"/>
  <c r="G11" i="1"/>
  <c r="G10" i="1"/>
  <c r="G9" i="1"/>
  <c r="I72" i="1" l="1"/>
  <c r="I206" i="1"/>
  <c r="I161" i="1"/>
  <c r="I8" i="7"/>
  <c r="I50" i="1"/>
  <c r="I37" i="1"/>
  <c r="I213" i="1"/>
  <c r="I49" i="8"/>
  <c r="G50" i="8" s="1"/>
  <c r="C5" i="4" s="1"/>
  <c r="I209" i="1"/>
  <c r="I180" i="1"/>
  <c r="I182" i="1"/>
  <c r="I173" i="1"/>
  <c r="I176" i="1"/>
  <c r="I166" i="1"/>
  <c r="I27" i="8"/>
  <c r="I33" i="8"/>
  <c r="G214" i="1" l="1"/>
  <c r="C4" i="4" s="1"/>
  <c r="G24" i="7"/>
  <c r="C6" i="4" l="1"/>
  <c r="C9" i="4" s="1"/>
  <c r="C10" i="4" s="1"/>
</calcChain>
</file>

<file path=xl/sharedStrings.xml><?xml version="1.0" encoding="utf-8"?>
<sst xmlns="http://schemas.openxmlformats.org/spreadsheetml/2006/main" count="1421" uniqueCount="639">
  <si>
    <t>Valstybinės reikšmės rajoninio kelio Nr. 2228 Dovilai–Baičiai ruožo nuo 0,00 iki 1,280 km kapitalinis remontas</t>
  </si>
  <si>
    <t>SUVESTINIS SĄNAUDŲ KIEKIŲ ŽINIARAŠTIS NR. 1 – SUSISIEKIMO DALIS</t>
  </si>
  <si>
    <t>Skyrius</t>
  </si>
  <si>
    <t>Eilės Nr.</t>
  </si>
  <si>
    <t>Darbo pavadinimas, aprašymas</t>
  </si>
  <si>
    <t>Mato vnt.</t>
  </si>
  <si>
    <t>Kiekis</t>
  </si>
  <si>
    <t>Iš viso, Eur be PVM</t>
  </si>
  <si>
    <t>1. Paruošiamieji darbai. 
Ašies nužymėjimas</t>
  </si>
  <si>
    <t xml:space="preserve"> 1.1</t>
  </si>
  <si>
    <t>Kelio ašinės linijos ir kelio juostos nužymėjimas</t>
  </si>
  <si>
    <t>km</t>
  </si>
  <si>
    <t xml:space="preserve"> 1.2</t>
  </si>
  <si>
    <t>m²</t>
  </si>
  <si>
    <t xml:space="preserve"> 1.3</t>
  </si>
  <si>
    <t xml:space="preserve"> 1.4</t>
  </si>
  <si>
    <t xml:space="preserve"> 1.5</t>
  </si>
  <si>
    <t>t</t>
  </si>
  <si>
    <t xml:space="preserve"> 1.7</t>
  </si>
  <si>
    <t xml:space="preserve">Grindinio išardymas, pakrovimas ir išvežimas į Rangovo pasirinktą vietą </t>
  </si>
  <si>
    <t>m³</t>
  </si>
  <si>
    <t xml:space="preserve"> 1.8</t>
  </si>
  <si>
    <t>1. Paruošiamieji darbai. Betoninių gaminių demontavimas</t>
  </si>
  <si>
    <t xml:space="preserve"> 1.9</t>
  </si>
  <si>
    <t xml:space="preserve">Betoninių gatvės bordiūrų išardymas, pakrovimas ir išvežimas į laikinas sandėliavimo aikšteles </t>
  </si>
  <si>
    <t>m</t>
  </si>
  <si>
    <t xml:space="preserve"> 1.10</t>
  </si>
  <si>
    <t xml:space="preserve">Betoninių vejos bordiūrų išardymas, pakrovimas ir išvežimas į laikinas sandėliavimo aikšteles </t>
  </si>
  <si>
    <t xml:space="preserve"> 1.11</t>
  </si>
  <si>
    <t xml:space="preserve">Betoninių plytelių išardymas, pakrovimas ir išvežimas į laikinas sandėliavimo aikšteles </t>
  </si>
  <si>
    <t xml:space="preserve"> 1.12</t>
  </si>
  <si>
    <t xml:space="preserve">Betoninių trinkelių išardymas, pakrovimas ir išvežimas į laikinas sandėliavimo aikšteles </t>
  </si>
  <si>
    <t xml:space="preserve"> 1.13</t>
  </si>
  <si>
    <t xml:space="preserve"> 1.14</t>
  </si>
  <si>
    <t>1. Paruošiamieji darbai.
Saugaus eismo priemonių demontavimas</t>
  </si>
  <si>
    <t xml:space="preserve"> 1.15</t>
  </si>
  <si>
    <t>vnt.</t>
  </si>
  <si>
    <t xml:space="preserve"> 1.16</t>
  </si>
  <si>
    <t xml:space="preserve"> 1.17</t>
  </si>
  <si>
    <t xml:space="preserve"> 1.18</t>
  </si>
  <si>
    <t xml:space="preserve"> 1.19</t>
  </si>
  <si>
    <t xml:space="preserve"> 1.20</t>
  </si>
  <si>
    <t>Plieninių kelio atitvarų išardymas, pakrovimas, išvežimas ir sandėliavimas statybvietėje</t>
  </si>
  <si>
    <t xml:space="preserve"> 1.21</t>
  </si>
  <si>
    <t xml:space="preserve"> 1.22</t>
  </si>
  <si>
    <t xml:space="preserve"> 1.23</t>
  </si>
  <si>
    <t xml:space="preserve"> 1.24</t>
  </si>
  <si>
    <t>Medžių &gt;Ø32 cm kirtimas, kelmų pašalinimas ir išvežimas į rangovo pasirinktą vietą</t>
  </si>
  <si>
    <t xml:space="preserve"> 1.25</t>
  </si>
  <si>
    <t xml:space="preserve"> 1.26</t>
  </si>
  <si>
    <t>Vidutinio tankumo krūmų pašalinimas mechanizuotu būdu, susmulkinimas ir paskleidimas ant šlaitų</t>
  </si>
  <si>
    <t>1. Paruošiamieji darbai. Esamų pralaidų išardymas</t>
  </si>
  <si>
    <t xml:space="preserve"> 1.27</t>
  </si>
  <si>
    <t>Esamos gelžbetoninės vandens pralaidos Ø1000 mm išardymas (1 vnt.)</t>
  </si>
  <si>
    <t xml:space="preserve"> 1.28</t>
  </si>
  <si>
    <t>Esamos gelžbetoninės vandens pralaidos Ø300 mm išardymas (1 vnt.)</t>
  </si>
  <si>
    <t xml:space="preserve"> 1.29</t>
  </si>
  <si>
    <t>Iš viso skyriuje 1, Eur be PVM</t>
  </si>
  <si>
    <t>2.1</t>
  </si>
  <si>
    <t>2.2</t>
  </si>
  <si>
    <t>2.3</t>
  </si>
  <si>
    <t>Grunto kasimas rankiniu būdu</t>
  </si>
  <si>
    <t>2.4</t>
  </si>
  <si>
    <t>Pylimų įrengimas atvežant gruntą iš laikinos sandėliavimo aikštelės</t>
  </si>
  <si>
    <t>2.5</t>
  </si>
  <si>
    <t>Nepanaudoto grunto išvežimas į rangovo pasirinktą vietą</t>
  </si>
  <si>
    <t>2.6</t>
  </si>
  <si>
    <t>Nepanaudoto dirvožemio pakrovimas ir išvežimas į rangovo pasirinktą vietą</t>
  </si>
  <si>
    <t>2.7</t>
  </si>
  <si>
    <t>Žemės sankasos viršaus planiravimas prieš sustiprinto grunto sluoksnio (pagal MN GPSR 12) įrengimą</t>
  </si>
  <si>
    <t>2.8</t>
  </si>
  <si>
    <t>Esamo griovio valymas mechanizuotu būdu</t>
  </si>
  <si>
    <t>2.9</t>
  </si>
  <si>
    <t>Griovių kasimas mechanizuotu būdu</t>
  </si>
  <si>
    <t>2.10</t>
  </si>
  <si>
    <t xml:space="preserve">Šlaitų, griovių ir teritorijų planiravimas mechanizuotu būdu </t>
  </si>
  <si>
    <t>2.11</t>
  </si>
  <si>
    <t xml:space="preserve">Šlaitų, griovių ir teritorijų planiravimas rankiniu būdu </t>
  </si>
  <si>
    <t>2.12</t>
  </si>
  <si>
    <t>Šlaito tvirtinimas kokoso plaušo priešeroziniu paklotu</t>
  </si>
  <si>
    <t>Šlaitų ir teritorijų šalia padengimas dirvožemiu ir apsėjimas žole, h ≥ 0,10 m</t>
  </si>
  <si>
    <t>Iš viso skyriuje 2, Eur be PVM</t>
  </si>
  <si>
    <t>3. Vandens nuvedimas. Pokonstrukcinio drenažo įrengimas</t>
  </si>
  <si>
    <t xml:space="preserve"> 3.1</t>
  </si>
  <si>
    <t>Grunto kasimas ekskavatoriais, pakrovimas į savivarčius ir išvežimas į laikinas sandėliavimo aikšteles (žiūrėti žiniaraščio priedą dėl išvežimo)</t>
  </si>
  <si>
    <t>3.2</t>
  </si>
  <si>
    <t>Tranšėjos dugno tankinimas</t>
  </si>
  <si>
    <t>3.3</t>
  </si>
  <si>
    <t>Žvirgždo skaldos 5/8 sluoksnio po drenažo vamzdžiu įrengimas</t>
  </si>
  <si>
    <t>3.4</t>
  </si>
  <si>
    <t>Drenažo vamzdžio d113/126 su geotekstilės filtru įrengimas</t>
  </si>
  <si>
    <t>3.5</t>
  </si>
  <si>
    <t>Žvirgždo skaldos 11/16 sluoksnio virš ir aplink drenažo vamzdį</t>
  </si>
  <si>
    <t>3.6</t>
  </si>
  <si>
    <t>Geotekstilės sluoksnio virš drenažinės skaldelės įrengimas</t>
  </si>
  <si>
    <t>3. Vandens nuvedimas. Vandens pralaidos d1000 mm įrengimas</t>
  </si>
  <si>
    <t>3.7</t>
  </si>
  <si>
    <t>Grunto kasimas ekskavatoriais, pakrovimas į savivarčius ir išvežimas (žiūrėti žiniaraščio priedą dėl išvežimo)</t>
  </si>
  <si>
    <t>3.8</t>
  </si>
  <si>
    <t>Smėlio pagrindo po vamzdžiais h=0,15 m įrengimas</t>
  </si>
  <si>
    <t>3.9</t>
  </si>
  <si>
    <t>Metalinės pralaidos Ø1000 mm įrengimas (vamzdžius jungiant apkabomis)</t>
  </si>
  <si>
    <t>3.10</t>
  </si>
  <si>
    <t>Geotekstilės įrengimas</t>
  </si>
  <si>
    <t>3.11</t>
  </si>
  <si>
    <t>Geomembranos įrengimas</t>
  </si>
  <si>
    <t>3.12</t>
  </si>
  <si>
    <t>Šalčiui atsparaus grunto užpylimas po pralaidų antgaliais</t>
  </si>
  <si>
    <t>3.13</t>
  </si>
  <si>
    <t>3.14</t>
  </si>
  <si>
    <t>Tranšėjų užpylimas sankasai tinkamu gruntu</t>
  </si>
  <si>
    <t>3.15</t>
  </si>
  <si>
    <t>Skaldos pagrindo h=0,10 m įrengimas</t>
  </si>
  <si>
    <t>3.16</t>
  </si>
  <si>
    <t xml:space="preserve">Įtekėjimo ir ištekėjimo šlaitų tvirtinimas betonu C12/15-XF4-XC4 (arba kitomis medžiagomis pagal ST 188710638.07:2004) </t>
  </si>
  <si>
    <t>m2</t>
  </si>
  <si>
    <t>3. Vandens nuvedimas. Vandens pralaidos d400 mm įrengimas</t>
  </si>
  <si>
    <t>3.17</t>
  </si>
  <si>
    <t>3.18</t>
  </si>
  <si>
    <t>3.19</t>
  </si>
  <si>
    <t>PP vandens pralaidos Ø400 mm įrengimas (1 vnt.)</t>
  </si>
  <si>
    <t>3.20</t>
  </si>
  <si>
    <t>3.21</t>
  </si>
  <si>
    <t>3.22</t>
  </si>
  <si>
    <t>Iš viso skyriuje 3, Eur be PVM</t>
  </si>
  <si>
    <t>4.1 Kelio dangos konstrukcija DK3
I variantas</t>
  </si>
  <si>
    <t>4.1.1</t>
  </si>
  <si>
    <t>Sustiprinto grunto sluoksnio (pagal MN GPSR 12) įrengimas, h ≥ 0,30 m</t>
  </si>
  <si>
    <t>4.1.2</t>
  </si>
  <si>
    <t>4.1.3</t>
  </si>
  <si>
    <t>4.1.4</t>
  </si>
  <si>
    <t>Skaldos pagrindo sluoksnio iš nesurištų mineralinių medžiagų mišinio (fr.0/45) įrengimas, h = 0,20 m</t>
  </si>
  <si>
    <t>4.1.5</t>
  </si>
  <si>
    <t>4.1.6</t>
  </si>
  <si>
    <t>Dangos pagruntavimas prieš apatinio asfalto sluoksnio įrengimą, panaudojant bituminę emulsiją  C 60BP4-S (300 g/m²)</t>
  </si>
  <si>
    <t>4.1.7</t>
  </si>
  <si>
    <t>4.1.8</t>
  </si>
  <si>
    <t>Dangos pagruntavimas prieš viršutinio asfalto sluoksnio įrengimą, panaudojant bituminę emulsiją  C 60BP4-S (200 g/m²)</t>
  </si>
  <si>
    <t>4.1.9</t>
  </si>
  <si>
    <t>Asfalto viršutinio sluoksnio iš mišinio (SMA 11 VS) įrengimas,  h = 0,04 m</t>
  </si>
  <si>
    <t>4.1.10</t>
  </si>
  <si>
    <t>4.1.11</t>
  </si>
  <si>
    <t>Bortų užsandarinimas bitumine juosta, h=0,03 m</t>
  </si>
  <si>
    <t>4.1.12</t>
  </si>
  <si>
    <t>4.1.13</t>
  </si>
  <si>
    <t>4.2 Kelio dangos konstrukcija DK3
II variantas</t>
  </si>
  <si>
    <t>4.2.1</t>
  </si>
  <si>
    <t>4.2.2</t>
  </si>
  <si>
    <t>4.2.3</t>
  </si>
  <si>
    <t xml:space="preserve">Skaldos pagrindo sluoksnio iš nesurištų mineralinių medžiagų mišinio (fr.0/45) įrengimas, h = 0,30 m </t>
  </si>
  <si>
    <t>4.2.4</t>
  </si>
  <si>
    <t>4.2.5</t>
  </si>
  <si>
    <t>4.2.6</t>
  </si>
  <si>
    <t>4.2.7</t>
  </si>
  <si>
    <t>4.2.8</t>
  </si>
  <si>
    <t>4.2.9</t>
  </si>
  <si>
    <t>4.2.10</t>
  </si>
  <si>
    <t>4.2.11</t>
  </si>
  <si>
    <t>4.2.12</t>
  </si>
  <si>
    <t>4.3 Autobusų sustojimo aikštelės su trinkelių danga įrengimas I variantas</t>
  </si>
  <si>
    <t>4.3.1</t>
  </si>
  <si>
    <t>4.3.2</t>
  </si>
  <si>
    <t>4.3.3</t>
  </si>
  <si>
    <t>4.3.4</t>
  </si>
  <si>
    <t>4.3.5</t>
  </si>
  <si>
    <t>4.3.6</t>
  </si>
  <si>
    <t>4.3.7</t>
  </si>
  <si>
    <t>Pasluoksnio iš nesurištų mineralinių medžiagų mišinio (fr.0/5) įrengimas, h = 0,03 m</t>
  </si>
  <si>
    <t>4.3.8</t>
  </si>
  <si>
    <t>Skaldos pagrindo sluoksnio iš nesurištų mineralinių medžiagų mišinio (fr.0/45) įrengimas, h = 0,30 m</t>
  </si>
  <si>
    <t>Nužemintų granitiniai (1,00x0,15x0,22) kelio bortų įrengimas ant betono pagrindo</t>
  </si>
  <si>
    <t>Kelio bortų (1,00x0,15x0,30) įrengimas ant betono pagrindo</t>
  </si>
  <si>
    <t>Betoninių trinkelių (0,16x0,16x0,08 m) įrengimas</t>
  </si>
  <si>
    <t>4.4.1</t>
  </si>
  <si>
    <t>4.4.2</t>
  </si>
  <si>
    <t>Skaldos pagrindo sluoksnio iš nesurištų mineralinių medžiagų mišinio (fr.0/45) įrengimas, h = 0,15 m</t>
  </si>
  <si>
    <t>4.4.3</t>
  </si>
  <si>
    <t>4.4.4</t>
  </si>
  <si>
    <t>4.4.5</t>
  </si>
  <si>
    <t>4.4.6</t>
  </si>
  <si>
    <t>4.4.7</t>
  </si>
  <si>
    <t>Betoninių trinkelių (0,10x0,10x0,08 m) įrengimas</t>
  </si>
  <si>
    <t>4.4.8</t>
  </si>
  <si>
    <t>Asfalto pagrindo - dangos sluoksnis iš mišinio AC 16 PD h=0,08 m įrengimas (dangų suvedimui)</t>
  </si>
  <si>
    <t>Suvedimas pažvyruojant</t>
  </si>
  <si>
    <t>Apsauginio šalčiui atsparaus sluoksnio įrengimas, h≥0,24 m</t>
  </si>
  <si>
    <t>Skaldos pagrindo sluoksnio iš nesurištų mineralinių medžiagų mišinio (fr.0/45) įrengimas, h = 0,25 m</t>
  </si>
  <si>
    <t>Kelio bortų įrengimas (1,00x0,15x0,30) ant betono pagrindo</t>
  </si>
  <si>
    <t>4.5.1</t>
  </si>
  <si>
    <t>4.5.2</t>
  </si>
  <si>
    <t>4.5.3</t>
  </si>
  <si>
    <t>4.5.4</t>
  </si>
  <si>
    <t>Viršutinis kelkraščio sluoksnis iš skaldažolės, kai 85 % sudaro skaldytų mineralinių medžiagų mišinys fr. 16/32 ir 15 % - augalinio grunto mišinys su žolės sėklomis, h ≥ 0,06 m</t>
  </si>
  <si>
    <t>4.5.5</t>
  </si>
  <si>
    <t>4.6.1</t>
  </si>
  <si>
    <t>4.6.2</t>
  </si>
  <si>
    <t>4.6.3</t>
  </si>
  <si>
    <t>Betoninių vejos bordiūrų (1,00x0,08x0,20) ant betoninio pamato C12/15 įrengimas</t>
  </si>
  <si>
    <t>4.6.4</t>
  </si>
  <si>
    <t>4.6.5</t>
  </si>
  <si>
    <t>Asfalto pagrindo dangos sluoksnio iš mišinio AC 16 PD įrengimas, h = 0,06 m</t>
  </si>
  <si>
    <t>4.6.6</t>
  </si>
  <si>
    <t>4.6.7</t>
  </si>
  <si>
    <t>Siūlių pjaustymas asfalto dangoje</t>
  </si>
  <si>
    <t>4.6.8</t>
  </si>
  <si>
    <t>Silpnaregių įspėjamojo paviršiaus iš betoninių reljefinių trinkelių (lygiagrečiai išdėstytais kauburėliais) (0,20x0,10x0,08 m) įrengimas</t>
  </si>
  <si>
    <t>4.6.9</t>
  </si>
  <si>
    <t>Silpnaregių vedimo paviršiaus iš betoninių reljefinių trinkelių (0,20x0,10x0,08 m) įrengimas</t>
  </si>
  <si>
    <t>4.7 Šaligatvio su betoninių trinkelių danga ir techninio šaligatvio su betoninių plytelių danga įrengimas</t>
  </si>
  <si>
    <t>4.7.1</t>
  </si>
  <si>
    <t>Šalčiui nejautrių medžiagų sluoksnio įrengimas</t>
  </si>
  <si>
    <t>4.7.2</t>
  </si>
  <si>
    <t>4.7.3</t>
  </si>
  <si>
    <t>4.7.4</t>
  </si>
  <si>
    <t>4.7.5</t>
  </si>
  <si>
    <t>Betoninių trinkelių dangos (0,20x0,10x0,08 m) įrengimas</t>
  </si>
  <si>
    <t>4.7.6</t>
  </si>
  <si>
    <t>Betoninių plytelių dangos (0,50x0,50x0,08 m) įrengimas</t>
  </si>
  <si>
    <t>4.7.7</t>
  </si>
  <si>
    <t>4.7.8</t>
  </si>
  <si>
    <t>4.8 Poilsio aikštelių su betono trinkelių danga įrengimas</t>
  </si>
  <si>
    <t>4.8.1</t>
  </si>
  <si>
    <t>4.8.2</t>
  </si>
  <si>
    <t>4.8.3</t>
  </si>
  <si>
    <t>4.8.4</t>
  </si>
  <si>
    <t>4.8.5</t>
  </si>
  <si>
    <t>4.8.6</t>
  </si>
  <si>
    <t>4.8.7</t>
  </si>
  <si>
    <t>Iš viso skyriuje 4, Eur be PVM</t>
  </si>
  <si>
    <t>5. Kelkraščių įrengimas</t>
  </si>
  <si>
    <t>5.1</t>
  </si>
  <si>
    <t>Užpilamas gruntas ŽB, ŽG, ŽP, ŽD, ŽM, SB, SG, SP, SD, SM</t>
  </si>
  <si>
    <t>5.2</t>
  </si>
  <si>
    <t>Viršutinis kelkraščio sluoksnis iš skaldažolės, kai 85 % sudaro skaldytų mineralinių medžiagų mišinys fr. 16/32 ir 15 % - augalinio grunto mišinys su žolės sėklomis, h ≥ 0,08 m</t>
  </si>
  <si>
    <t>5.3</t>
  </si>
  <si>
    <t>5.4</t>
  </si>
  <si>
    <t>5.5</t>
  </si>
  <si>
    <t>Iš viso skyriuje 5, Eur be PVM</t>
  </si>
  <si>
    <t>6. Suvedimas su esama danga</t>
  </si>
  <si>
    <t>6.1</t>
  </si>
  <si>
    <t>6.2</t>
  </si>
  <si>
    <t>6.3</t>
  </si>
  <si>
    <t>Geokompozitinės medžiagos paklojimas ant pagruntuoto asfalto (projektuojamos dangos sujungimui su esama)</t>
  </si>
  <si>
    <t>6.4</t>
  </si>
  <si>
    <t>6.5</t>
  </si>
  <si>
    <t>6.6</t>
  </si>
  <si>
    <t>Siūlės "karštas prie šalto" įrengimas, 500 g</t>
  </si>
  <si>
    <t>6.7</t>
  </si>
  <si>
    <t>Iš viso skyriuje 6, Eur be PVM</t>
  </si>
  <si>
    <t>7. Iškiliosios pėsčiųjų perėjos įrengimas</t>
  </si>
  <si>
    <t>7.1</t>
  </si>
  <si>
    <t>Asfalto dangos frezavimas iki 6 cm, pakrovimas ir išvežimas į laikinas sandėliavimo aikšteles</t>
  </si>
  <si>
    <t>7.2</t>
  </si>
  <si>
    <t>7.3</t>
  </si>
  <si>
    <t>Iš viso skyriuje 7, Eur be PVM</t>
  </si>
  <si>
    <t>8. Važiuojamosios dalies iškreivinimo įrengimas</t>
  </si>
  <si>
    <t>8.1</t>
  </si>
  <si>
    <t>8.2</t>
  </si>
  <si>
    <t>8.3</t>
  </si>
  <si>
    <t>8.4</t>
  </si>
  <si>
    <t>Iš viso skyriuje 8, Eur be PVM</t>
  </si>
  <si>
    <t>9. Autobusų stotelių įrengimas</t>
  </si>
  <si>
    <t>9.1</t>
  </si>
  <si>
    <t>Paviljono su suoliuku įrengimas</t>
  </si>
  <si>
    <t>9.2</t>
  </si>
  <si>
    <t>Šiukšliadėžių įrengimas</t>
  </si>
  <si>
    <t>Iš viso skyriuje 9, Eur be PVM</t>
  </si>
  <si>
    <t>10. Kelio apstatymas ir saugaus eismo organizavimas</t>
  </si>
  <si>
    <t>10.1</t>
  </si>
  <si>
    <t>Suoliukų įrengimas</t>
  </si>
  <si>
    <t>10.2</t>
  </si>
  <si>
    <t>10.3</t>
  </si>
  <si>
    <t>A tipo signalinių stulpelių įrengimas</t>
  </si>
  <si>
    <t>10.4</t>
  </si>
  <si>
    <t>Mirksinčio atšvaito su saulės baterijomis įrengimas</t>
  </si>
  <si>
    <t>10.5</t>
  </si>
  <si>
    <t>Įklijuojamas stiklo atšvaitas (katės akis)</t>
  </si>
  <si>
    <t>10.6</t>
  </si>
  <si>
    <t>Vienstiebių kelio ženklų atramų įrengimas</t>
  </si>
  <si>
    <t>10.7</t>
  </si>
  <si>
    <t>Kelio ženklų skydų ant vienstiebių atramų įrengimas</t>
  </si>
  <si>
    <t>10.8</t>
  </si>
  <si>
    <t>Dvistiebių kelio ženklų atramų įrengimas</t>
  </si>
  <si>
    <t>10.9</t>
  </si>
  <si>
    <t>Kelio ženklų skydų ant dvistiebių atramų įrengimas</t>
  </si>
  <si>
    <t>10.10</t>
  </si>
  <si>
    <t>Kelio ženklų skydų ant apšvietimo atramų įrengimas</t>
  </si>
  <si>
    <t>10.11</t>
  </si>
  <si>
    <t>Kelio ženklų skydų ant esamų atramų įrengimas</t>
  </si>
  <si>
    <t>10.12</t>
  </si>
  <si>
    <t>Ženklinimo tipas 1.1 (linijos plotis 0,12 m) siaura ištisinė linija (iš termoplasto)</t>
  </si>
  <si>
    <t>10.13</t>
  </si>
  <si>
    <t>Ženklinimo tipas 1.2 (linijos plotis 0,25 m) plati ištisinė linija (iš termoplasto)</t>
  </si>
  <si>
    <t>10.14</t>
  </si>
  <si>
    <t>Ženklinimo tipas 1.5 (linijos plotis 0,12 m) siaura brūkšninė linija, kai brūkšnio ir tarpo santykis 1:3 (iš termoplasto)</t>
  </si>
  <si>
    <t>10.15</t>
  </si>
  <si>
    <t>Ženklinimo tipas 1.6 (linijos plotis 0,12 m) siaura brūkšninė linija, kai brūkšnio ir tarpo santykis 3:1 (iš termoplasto)</t>
  </si>
  <si>
    <t>10.16</t>
  </si>
  <si>
    <t>Ženklinimo tipas 1.7 (linijos plotis 0,12 m) siaura brūkšninė linija, kai brūkšnio ir tarpo santykis 1:1 (iš termoplasto)</t>
  </si>
  <si>
    <t>10.17</t>
  </si>
  <si>
    <t>Ženklinimo tipas 1.22 (linijos plotis 0,25 m) plati brūkšninė linija, kai brūkšnio ir tarpo santykis 1:1 (iš termoplasto)</t>
  </si>
  <si>
    <t>10.18</t>
  </si>
  <si>
    <t>Ženklinimo tipas 1.12 iš trikampių sudaryta linija (iš termoplasto)</t>
  </si>
  <si>
    <t>10.19</t>
  </si>
  <si>
    <t>Ženklinimo tipas 1.13.1 pėsčiųjų perėja „zebras“ (iš termoplasto)</t>
  </si>
  <si>
    <t>10.20</t>
  </si>
  <si>
    <t>Ženklinimo tipas 1.25 šachmatų tvarka išdėstyti langeliai (iš termoplasto)</t>
  </si>
  <si>
    <t>10.21</t>
  </si>
  <si>
    <t>Ženklinimo tipas 1.21 raidė „A" (iš termoplasto) (2 vnt.)</t>
  </si>
  <si>
    <t>10.22</t>
  </si>
  <si>
    <t>Ištisai uždažomas plotas (termoplastu)</t>
  </si>
  <si>
    <t>10.23</t>
  </si>
  <si>
    <t>Segmentinė pėsčiųjų tvorelė (pėsčiųjų atitvaras)</t>
  </si>
  <si>
    <t>10.24</t>
  </si>
  <si>
    <t>Esamų plieninių kelio atitvarų elementų įrengimas ant naujų statramsčių</t>
  </si>
  <si>
    <t>Iš viso skyriuje 10, Eur be PVM</t>
  </si>
  <si>
    <t>11. Dekoratyviniai želdynai</t>
  </si>
  <si>
    <t>11.1</t>
  </si>
  <si>
    <t>Augalinis gruntas dekoratyviniams želdynams (30 cm storio sluoksnis)</t>
  </si>
  <si>
    <t>11.2</t>
  </si>
  <si>
    <t>Japoninė lanksva „Dart‘s Red“ C4</t>
  </si>
  <si>
    <t>11.3</t>
  </si>
  <si>
    <t>Smulkinta žievė po dekoratyviniais augalais, frakcija 10/15, sluoksnio storis – 5 cm</t>
  </si>
  <si>
    <t>Iš viso skyriuje 11, Eur be PVM</t>
  </si>
  <si>
    <t>12. Inžineriniai tinklai</t>
  </si>
  <si>
    <t>12.1</t>
  </si>
  <si>
    <t>Esamų el. kabelių apsaugojimas surenkamais PE d110 dėklais (2 vnt.)</t>
  </si>
  <si>
    <t>12.2</t>
  </si>
  <si>
    <t>Šulinio aukščio sureguliavimas iki projektinio aukščio ir liuko keitimas nauju B125 (su užraktu)</t>
  </si>
  <si>
    <t>12.3</t>
  </si>
  <si>
    <t>Ryšių stulpelio pakėlimas</t>
  </si>
  <si>
    <t>Iš viso skyriuje 12, Eur be PVM</t>
  </si>
  <si>
    <t>13. Kiti darbai</t>
  </si>
  <si>
    <t>13.1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</si>
  <si>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</si>
  <si>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kompl.</t>
  </si>
  <si>
    <t>Iš viso skyriuje 13, Eur be PVM</t>
  </si>
  <si>
    <t>Iš viso žiniaraštyje 1,  Eur be PVM</t>
  </si>
  <si>
    <t>SĄNAUDŲ KIEKIŲ ŽINIARAŠTIS NR. 2 – ELEKTROTECHNIKOS (APŠVIETIMO) DALIS</t>
  </si>
  <si>
    <t>1. 0,4 kV KL montavimo darbai</t>
  </si>
  <si>
    <t>1.1</t>
  </si>
  <si>
    <t>Apsauginių vamzdžių HDPE D 75 mm paklojimas uždaru būdu (14 vnt.)</t>
  </si>
  <si>
    <t>1.2</t>
  </si>
  <si>
    <t>Prieduobių kasimas/užkasimas</t>
  </si>
  <si>
    <t>1.3</t>
  </si>
  <si>
    <t>Tranšėjos 1-2 kabeliui klojimui iškasimas / užpylimas mechanizuotai</t>
  </si>
  <si>
    <t>1.4</t>
  </si>
  <si>
    <t>Tranšėjos 1-2 kabeliui klojimui iškasimas / užpylimas rankiniu būdu</t>
  </si>
  <si>
    <t>1.5</t>
  </si>
  <si>
    <t>Apsauginių vamzdžių HDPE D 75 mm paklojimas į tranšėją</t>
  </si>
  <si>
    <t>1.6</t>
  </si>
  <si>
    <t>Signalinės juostos paklojimas</t>
  </si>
  <si>
    <t>1.7</t>
  </si>
  <si>
    <t>Pamato apšvietimo atramai montavimas</t>
  </si>
  <si>
    <t>1.8</t>
  </si>
  <si>
    <t>Plieninės cinkuotos atramos pastatymas</t>
  </si>
  <si>
    <t>1.9</t>
  </si>
  <si>
    <t>Šviestuvo gembės montavimas ant metalinės atramos</t>
  </si>
  <si>
    <t>1.10</t>
  </si>
  <si>
    <t>Montažinio komplekto montavimas apšvietimo atramoje</t>
  </si>
  <si>
    <t>1.11</t>
  </si>
  <si>
    <t>Gatvių LED šviestuvo montavimas</t>
  </si>
  <si>
    <t>1.12</t>
  </si>
  <si>
    <t>Perėjų LED šviestuvo montavimas</t>
  </si>
  <si>
    <t>1.13</t>
  </si>
  <si>
    <t>Kabelio paklojimas apsauginiuose vamzdžiuose</t>
  </si>
  <si>
    <t>1.14</t>
  </si>
  <si>
    <t>Kabelio paklojimas pamate, skyde</t>
  </si>
  <si>
    <t>1.15</t>
  </si>
  <si>
    <t>Kabelio montavimas po gaubtu prie atramos</t>
  </si>
  <si>
    <t>1.16</t>
  </si>
  <si>
    <t>Kabelio montavimas atramoje, gembėje</t>
  </si>
  <si>
    <t>1.17</t>
  </si>
  <si>
    <t>Kabelio 4x25 mm² galinės movos montavimas</t>
  </si>
  <si>
    <t>1.18</t>
  </si>
  <si>
    <t>Kabelio izoliacijos varžos matavimas</t>
  </si>
  <si>
    <t>1.19</t>
  </si>
  <si>
    <t>Įžeminimo kontūro R≤10Ω įrengimas</t>
  </si>
  <si>
    <t>1.20</t>
  </si>
  <si>
    <t>Įžeminimo kontūro R≤30Ω įrengimas</t>
  </si>
  <si>
    <t>1.21</t>
  </si>
  <si>
    <t>Įžeminimo kontūro varžos matavimas</t>
  </si>
  <si>
    <t>1.22</t>
  </si>
  <si>
    <t>Apšviestumo matavimas</t>
  </si>
  <si>
    <t>1.23</t>
  </si>
  <si>
    <t>Vejos atstatymas</t>
  </si>
  <si>
    <t>2. Įrenginiai</t>
  </si>
  <si>
    <t>Apšvietimo valdymo spinta AVS ant pamato su montavimo, paleidimo ir valdymo sistemos programinės įrangos išbandymo darbais</t>
  </si>
  <si>
    <t>Šviestuvas LED 30W, 4468lm, IP66, IK09, 4000K, autonominė pritemdymo funkcija, DALI, NEMA (Niteco ICONA-S-30W-4070-A12 arba analogiškas)</t>
  </si>
  <si>
    <t>Šviestuvas LED 50W, 7575lm, IP66, IK09, 4000K, autonominė pritemdymo funkcija, DALI, NEMA (Niteco ICONA-S-50W-4070-A1 arba analogiškas)</t>
  </si>
  <si>
    <t>Šviestuvas LED 50W, 7920lm, IP66, IK09, 4000K, autonominė pritemdymo funkcija, DALI, NEMA (Niteco ICONA-S-50W-4070-A6 arba analogiškas)</t>
  </si>
  <si>
    <t>Šviestuvas LED 70W, 12476lm, IP66, IK09, 4000K, autonominė pritemdymo funkcija, DALI, NEMA (Niteco ICONA-S-85W-4070-A13(1)A7(1) arba analogiškas)</t>
  </si>
  <si>
    <t>Šviestuvas (perėjoms) LED 50W, 7724lm, IP66, IK09, 5000K (Niteco ICONA-S-50W-5070-PCDX arba analogiškas)</t>
  </si>
  <si>
    <t xml:space="preserve">3. 0,4kV kabelinių linijų medžiagos </t>
  </si>
  <si>
    <t>3.1</t>
  </si>
  <si>
    <t>Vamzdis HDPE D 75 mm uždariems perėjimams (Evocab Sting 1250N arba analogiškas)</t>
  </si>
  <si>
    <t>Vamzdis HDPE D 75 mm (Evocab Hard 750N arba analogiškas)</t>
  </si>
  <si>
    <t>Kabelio signalinė juosta</t>
  </si>
  <si>
    <t>0,4 kV kabelis aliuminio gyslomis 4x25 mm² (AXMK arba analogiškas)</t>
  </si>
  <si>
    <t>0,23 kV kabelis varinėmis gyslomis 3x1,5 mm² (CYKY arba analogiškas)</t>
  </si>
  <si>
    <t>Galinė mova  kabeliui 4x25 mm² AL</t>
  </si>
  <si>
    <t>Antgaliai AL 25 mm²</t>
  </si>
  <si>
    <t>Gatvės apšvietimo atrama (atramos H=8,0 m virš žemės paviršiaus,  plieninė, kūginė, cinkuota) montuojama į g/b pamatą</t>
  </si>
  <si>
    <t>Gatvės apšvietimo atrama (atramos H=6,0 m virš žemės paviršiaus,  plieninė, kūginė, cinkuota) montuojama į g/b pamatą.</t>
  </si>
  <si>
    <t>Vienšakė gembė (1,0 m aukščio, 1,5 m ilgio, 5° polinkio)</t>
  </si>
  <si>
    <t>G/b pamatas 6-10 m apšvietimo atramai H=1200 m (VGAP-3 arba analogiškas)</t>
  </si>
  <si>
    <t>Gaubtas kabeliui</t>
  </si>
  <si>
    <t>Plastikinis gofruotas vamzdis L=3500mm (Ø50 mm)</t>
  </si>
  <si>
    <t>Iš viso žiniaraštyje 2,  Eur be PVM</t>
  </si>
  <si>
    <t xml:space="preserve">SĄNAUDŲ KIEKIŲ ŽINIARAŠTIS NR. 3 – NUOTEKŲ ŠALINIMO DALIS </t>
  </si>
  <si>
    <t>1. Žemės darbai</t>
  </si>
  <si>
    <t>Grunto kasimas, gruntą supilant vietoje</t>
  </si>
  <si>
    <t>m3</t>
  </si>
  <si>
    <t>Pagrindų po vamzdžiais įrengimas iš esamo grunto</t>
  </si>
  <si>
    <t xml:space="preserve">Vamzdynų pirminis užpylimas esamu gruntu, sutankinant gruntą </t>
  </si>
  <si>
    <t>Tranšėjų užpylimas esamu gruntu ekskavatoriumi, sutankinant gruntą</t>
  </si>
  <si>
    <t xml:space="preserve">2. Lietaus nuotekų tinklai </t>
  </si>
  <si>
    <t>Plastikiniai protarpinių d- 200 mm vamzdžio perėjimui per  šulinio sienelę montavimas</t>
  </si>
  <si>
    <t>Plastikiniai protarpinių d- 250 mm vamzdžio perėjimui per  šulinio sienelę montavimas</t>
  </si>
  <si>
    <t>Plastikiniai protarpinių d- 315 mm vamzdžio perėjimui per  šulinio sienelę montavimas</t>
  </si>
  <si>
    <t>Nuotekų surinkimo tinklų plastikiniais vamzdžiais d-200 klojimas</t>
  </si>
  <si>
    <t>Nuotekų surinkimo tinklų  plastikiniais vamzdžiais d-250 klojimas</t>
  </si>
  <si>
    <t>Nuotekų surinkimo tinklų  plastikiniais vamzdžiais d-315 klojimas</t>
  </si>
  <si>
    <t>Ištekėjimo žiočių įrengimas d315</t>
  </si>
  <si>
    <t>Savitakinių lietaus nuotekų vamzdynų praplovimas, išvalymas</t>
  </si>
  <si>
    <t>2.13</t>
  </si>
  <si>
    <t>Savitakinių lietaus nuotekų vamzdynų hidraulinis bandymas</t>
  </si>
  <si>
    <t>2.14</t>
  </si>
  <si>
    <t xml:space="preserve">Vamzdyno vidaus apžiūra, darant vaizdo įrašą  </t>
  </si>
  <si>
    <t>2.15</t>
  </si>
  <si>
    <t xml:space="preserve">Komunikacijų žymėjimo ženklų įrengimas </t>
  </si>
  <si>
    <t>Iš viso žiniaraštyje 3,  Eur be PVM</t>
  </si>
  <si>
    <t>SĄNAUDŲ KIEKIŲ ŽINIARAŠTIS NR. 4 – ELEKTRONINIŲ RYŠIŲ (TELEKOMUNIKACIJŲ) DALIS</t>
  </si>
  <si>
    <t>1. Darbai</t>
  </si>
  <si>
    <t>Paklotų kabelių apsauga surenkamais gaubtais 110 mm skersmens, atkasant
kabelius</t>
  </si>
  <si>
    <t>Duobių kasimas ir užkasimas (šuliniams)</t>
  </si>
  <si>
    <t>ASB vamzdžių demontavimas</t>
  </si>
  <si>
    <t>Kontrolinė geodezinė nuotrauka</t>
  </si>
  <si>
    <t>2. Medžiagos</t>
  </si>
  <si>
    <t>Sudedamas kabelių apsaugos vamzdis PVC110x100x3000mm.</t>
  </si>
  <si>
    <t>Perdanga RKŠP-2-60</t>
  </si>
  <si>
    <t>Blokeliai šuliniui (tiesus 400x200x120)</t>
  </si>
  <si>
    <t xml:space="preserve">Lengvo tipo liuko komplektas </t>
  </si>
  <si>
    <t xml:space="preserve">G/b-5 žiedas </t>
  </si>
  <si>
    <t>Iš viso žiniaraštyje 4,  Eur be PVM</t>
  </si>
  <si>
    <t>SĄNAUDŲ KIEKIŲ ŽINIARAŠTIS NR. 5 – KONSTRUKCIJŲ DALIS</t>
  </si>
  <si>
    <t>1. Esamų konstrukcijų ardymo darbai</t>
  </si>
  <si>
    <t>Esamo tilto pakloto ardymas atliekas išvežant (šalitilčio plokštės, išlyginamasis sluoksnis)</t>
  </si>
  <si>
    <t xml:space="preserve">Hidroizoliacijos sluoksnio nuo keičiamų perdangų ardymas atliekas išvežant </t>
  </si>
  <si>
    <t>Esamo tilto gelžbetoninių perdangos konstrukcijų ardymas atliekas išvežant (sijos, šalitilčio konsolės)</t>
  </si>
  <si>
    <t>Asfalto dangos frezavimas ir išvežimas (negrąžinamos medžiagos)</t>
  </si>
  <si>
    <t>Esamų 300* mm pločio deformacinių pjūvių ardymas (4 vnt.)</t>
  </si>
  <si>
    <t>Esamų 600* mm pločio deformacinių pjūvių ardymas (1 vnt.)</t>
  </si>
  <si>
    <t>Šlaito tvirtinimo plytelių ardymas betoninių latakų įrengimui atliekas išvežant (29,0 m)</t>
  </si>
  <si>
    <t>2. Esamų konstrukcijų laikini ardymo darbai</t>
  </si>
  <si>
    <t>Plieninių turėklų laikinas demontavimas ardomų perdangų ruožuose</t>
  </si>
  <si>
    <t>Plieninių atitvarų laikinas demontavimas ardomų perdangų ruožuose</t>
  </si>
  <si>
    <t>3. Laikino tilto įrengimas</t>
  </si>
  <si>
    <t>Laikino pėsčiųjų praėjimo (tilto) virš ardomų ir naujai įrengiamų perdangų įrengimas ir išardymas. Perdengiamo ruožo ilgis L=7,5 m, B ≥ 1,25 m;</t>
  </si>
  <si>
    <t>4. Tilto atramos</t>
  </si>
  <si>
    <t>4.1</t>
  </si>
  <si>
    <t>4.2</t>
  </si>
  <si>
    <t>Elastomeriniai atraminiai guoliai</t>
  </si>
  <si>
    <t>4.3</t>
  </si>
  <si>
    <t>Esamų atramų pažeistų paviršių atstatymas nudaužant atšokusį apsauginį betono sluoksnį, nušveičiant ir dengiant armatūrą apsaugine danga bei remontinių mišinių medžiagomis atstatant paviršius.</t>
  </si>
  <si>
    <t>4.4</t>
  </si>
  <si>
    <t>Esamų atramų matomų dalių dažymas elastiniais betono dažais</t>
  </si>
  <si>
    <t>4.5</t>
  </si>
  <si>
    <t>Esamų atraminių guolių nuvalymas smėliasrove ir perdažymas apsaugine dažų danga</t>
  </si>
  <si>
    <t>5. Tilto perdangų įrengimas ir remontas</t>
  </si>
  <si>
    <t>Prilydoma dviguba bituminė hidroizoliacija</t>
  </si>
  <si>
    <t>5.6</t>
  </si>
  <si>
    <t>Drenažinė juosta po danga</t>
  </si>
  <si>
    <t>5.7</t>
  </si>
  <si>
    <t>Naujai įrengiamų perdangų ir turėklinių bortų matomų dalių impregnavimas ir dažymas</t>
  </si>
  <si>
    <t>5.8</t>
  </si>
  <si>
    <t>Esamų sijų pažeistų paviršių atstatymas nudaužant atšokusį apsauginį betono sluoksnį, nušveičiant armatūrą ir dengiant apsaugine danga bei remontinių mišinių medžiagomis atstatant paviršius.</t>
  </si>
  <si>
    <t>5.9</t>
  </si>
  <si>
    <t>Esamų sijų ir turėklinių bortų matomų dalių dažymas dažais</t>
  </si>
  <si>
    <t>5.10</t>
  </si>
  <si>
    <t>Esamų sijų stiprinimas FRP pluoštu (2,5 m nuo sijų galų)</t>
  </si>
  <si>
    <t>5.11</t>
  </si>
  <si>
    <t>5.12</t>
  </si>
  <si>
    <t>5.13</t>
  </si>
  <si>
    <t>5.14</t>
  </si>
  <si>
    <t>Šiurkštinimas 2/5 fr. Skaldyta mineraline medžiaga 1,5 kg/m²</t>
  </si>
  <si>
    <t>5.15</t>
  </si>
  <si>
    <t>Naujų 300* mm pločio bituminių deformacinių pjūvių įrengimas (4 vnt.)</t>
  </si>
  <si>
    <t>5.16</t>
  </si>
  <si>
    <t>Naujų 600* mm pločio bituminių deformacinių pjūvių įrengimas (1 vnt.)</t>
  </si>
  <si>
    <t>5.17</t>
  </si>
  <si>
    <t>Turėklinių bortų apskardinimas ties deformaciniais pjūviais cinkuotos skardos lankstiniais (10 vnt.)</t>
  </si>
  <si>
    <t>5.18</t>
  </si>
  <si>
    <t>Plieninių tilto turėklų dažymas</t>
  </si>
  <si>
    <t>5.19</t>
  </si>
  <si>
    <t>Plieninių revizinių laiptų turėklų dažymas prieigose</t>
  </si>
  <si>
    <t>5.20</t>
  </si>
  <si>
    <t>Plieninių turėklų demontuotų ruožų atstatymas</t>
  </si>
  <si>
    <t>5.21</t>
  </si>
  <si>
    <t>Plieninių atitvarų demontuotų ruožų atstatymas</t>
  </si>
  <si>
    <t>5.22</t>
  </si>
  <si>
    <t>Einamosios dalies ir turėklinių bortų padengimas epoksido danga</t>
  </si>
  <si>
    <t>6. Vandens nuvedimo sistemos įrengimas</t>
  </si>
  <si>
    <t>Vandens surinkimo šulinėliai</t>
  </si>
  <si>
    <t>Ø160 PP lietvamzdžiai</t>
  </si>
  <si>
    <t>Vandens surinkimo šulinėliai po danga</t>
  </si>
  <si>
    <t>vnt</t>
  </si>
  <si>
    <t>Ø 60 PP lietvamzdžiai</t>
  </si>
  <si>
    <t>Betoninių vandens nuvedimo latakų 500x400x240 įrengimas šlaite</t>
  </si>
  <si>
    <t>7. Tilto prieigos</t>
  </si>
  <si>
    <t>Sulūžusių šlaitų tvirtinimo plokščių keitimas ir remontas arba užtaisymas užbetonuojant</t>
  </si>
  <si>
    <t>Augmenijos ir sąnašų pašalinimas nuo revizinių laiptų</t>
  </si>
  <si>
    <t>Šakų sankaupų pašalinimas upės vagoje ties trečiąja atrama</t>
  </si>
  <si>
    <t>7.4</t>
  </si>
  <si>
    <t>Išvalomi vandens išbėgimo latakai</t>
  </si>
  <si>
    <t>7.5</t>
  </si>
  <si>
    <t>Pažeistų vandens surinkimo grotelių (D400 klasės) keitimas</t>
  </si>
  <si>
    <t>Iš viso žiniaraštyje 5,  Eur be PVM</t>
  </si>
  <si>
    <t>DARBŲ KIEKIŲ ŽINIARAŠČIŲ SANTRAUKA</t>
  </si>
  <si>
    <t>Darbų kiekių žin. Nr.</t>
  </si>
  <si>
    <t>Žiniaraščio pavadinimas</t>
  </si>
  <si>
    <t>Vertė, EUR be PVM</t>
  </si>
  <si>
    <t>Susisiekimo dalis</t>
  </si>
  <si>
    <t>Elektrotechnikos dalis</t>
  </si>
  <si>
    <t>Nuotekų šalinimo dalis</t>
  </si>
  <si>
    <t>Elektroninių ryšių (telekomunikacijų) dalis</t>
  </si>
  <si>
    <t>Konstrukcijų dalis</t>
  </si>
  <si>
    <t>Vertės į pasiūlymo formą</t>
  </si>
  <si>
    <t>Iš viso žiniaraščiuose (Eur be PVM):</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</si>
  <si>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</si>
  <si>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Žiniaraščio priedas</t>
  </si>
  <si>
    <t>1. Sandėliavimo medžiagos</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</si>
  <si>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</si>
  <si>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2. Negrąžinamos medžiagos</t>
  </si>
  <si>
    <t>Darbų vykdymo metu nepanaudotos frezuoto asfalto granulės, skalda, žvyras, žvyro ir skaldos mišinys, nesurištasis mineralinių medžiagų mišinys, grindinio akmenys (neužteršti gruntu) yra laikomos negrąžinamomis medžiagomis. Jos sąmatoje turi būti nurodytos atskira (-omis) eilute (-ėmis) su minuso ženklu. Šios medžiagos lieka rangovui.</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</si>
  <si>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</si>
  <si>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</si>
  <si>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Skaldos pagrindo h=0,15 m įrengimas</t>
  </si>
  <si>
    <t>Pralaidos betoninių antgalių įrengimas</t>
  </si>
  <si>
    <t>Granitinių kelio bortų (1,00x0,15x0,22)įrengimas ant betono pagrindo</t>
  </si>
  <si>
    <t>Nužemintų kelio bortų (1,00x0,15x0,22) įrengimas ant betono pagrindo</t>
  </si>
  <si>
    <t>4.4 Autobusų sustojimo aikštelės su trinkelių danga įrengimas II variantas</t>
  </si>
  <si>
    <t>4.5 Sankryžų ir nuovažų su trinkelių danga įrengimas</t>
  </si>
  <si>
    <t>4.5.6</t>
  </si>
  <si>
    <t>4.5.7</t>
  </si>
  <si>
    <t>4.5.8</t>
  </si>
  <si>
    <t>4.5.9</t>
  </si>
  <si>
    <t>4.6 Sankryžų ir nuovažų su trinkelių danga įrengimas II variantas</t>
  </si>
  <si>
    <t>4.7 Nuovažų su a/b danga įrengimas</t>
  </si>
  <si>
    <t>4.8 Pėsčiųjų-dviračių tako su a/b danga įrengimas</t>
  </si>
  <si>
    <t>4.8.8</t>
  </si>
  <si>
    <t>4.8.9</t>
  </si>
  <si>
    <t>4.8.10</t>
  </si>
  <si>
    <t>Apsauginio šalčiui atsparaus sluoksnio įrengimas h≥0,19 m</t>
  </si>
  <si>
    <t>Bortų užsandarinimas bitumine juosta, h=0,04 m</t>
  </si>
  <si>
    <r>
      <t xml:space="preserve">Asfalto dangos išardymas (frezuojant dangas vid. 7 cm) pakrovimas ir išvežimas į laikinas sandėliavimo aikšteles </t>
    </r>
    <r>
      <rPr>
        <i/>
        <sz val="10"/>
        <color theme="1"/>
        <rFont val="Times New Roman"/>
        <family val="1"/>
        <charset val="186"/>
      </rPr>
      <t>(žiūrėti žiniaraščio priedą dėl išvežimo)</t>
    </r>
  </si>
  <si>
    <r>
      <t xml:space="preserve">Asfalto dangos nufrezavimas (frezuojant dangas iki 5 cm) dangų suvedimo vietoje, pakrovimas ir išvežimas į laikinas sandėliavimo aikšteles </t>
    </r>
    <r>
      <rPr>
        <i/>
        <sz val="10"/>
        <color theme="1"/>
        <rFont val="Times New Roman"/>
        <family val="1"/>
        <charset val="186"/>
      </rPr>
      <t>(žiūrėti žiniaraščio priedą dėl išvežimo)</t>
    </r>
  </si>
  <si>
    <r>
      <t xml:space="preserve">Asfalto dangos nufrezavimas (frezuojant dangas iki 7 cm) dangų suvedimo vietoje, pakrovimas ir išvežimas į laikinas sandėliavimo aikšteles </t>
    </r>
    <r>
      <rPr>
        <i/>
        <sz val="10"/>
        <color theme="1"/>
        <rFont val="Times New Roman"/>
        <family val="1"/>
        <charset val="186"/>
      </rPr>
      <t>(žiūrėti žiniaraščio priedą dėl išvežimo)</t>
    </r>
  </si>
  <si>
    <r>
      <t xml:space="preserve">Išardytų gaminių (1.9-1.11 eil.) pakrovimas ir išvežimas </t>
    </r>
    <r>
      <rPr>
        <i/>
        <sz val="10"/>
        <color theme="1"/>
        <rFont val="Times New Roman"/>
        <family val="1"/>
        <charset val="186"/>
      </rPr>
      <t>(žiūrėti žiniaraščio priedą dėl išvežimo)</t>
    </r>
  </si>
  <si>
    <r>
      <t xml:space="preserve">Betoninių trinkelių pakrovimas ir išvežimas </t>
    </r>
    <r>
      <rPr>
        <i/>
        <sz val="10"/>
        <color theme="1"/>
        <rFont val="Times New Roman"/>
        <family val="1"/>
        <charset val="186"/>
      </rPr>
      <t>(žiūrėti žiniaraščio priedą dėl išvežimo)</t>
    </r>
  </si>
  <si>
    <r>
      <t xml:space="preserve">Kelio ženklų skydų demontavimas nuo vienstiebių atramų, </t>
    </r>
    <r>
      <rPr>
        <sz val="10"/>
        <color theme="1"/>
        <rFont val="Times New Roman"/>
        <family val="1"/>
        <charset val="186"/>
      </rPr>
      <t xml:space="preserve">pakrovimas ir išvežimas į laikinas sandėliavimo aikšteles </t>
    </r>
  </si>
  <si>
    <r>
      <t xml:space="preserve">Kelio ženklų vienstiebių atramų demontavimas, </t>
    </r>
    <r>
      <rPr>
        <sz val="10"/>
        <color theme="1"/>
        <rFont val="Times New Roman"/>
        <family val="1"/>
        <charset val="186"/>
      </rPr>
      <t xml:space="preserve">pakrovimas ir išvežimas į laikinas sandėliavimo aikšteles </t>
    </r>
  </si>
  <si>
    <r>
      <t xml:space="preserve">Kelio ženklų skydų demontavimas nuo dvistiebių atramų, </t>
    </r>
    <r>
      <rPr>
        <sz val="10"/>
        <color theme="1"/>
        <rFont val="Times New Roman"/>
        <family val="1"/>
        <charset val="186"/>
      </rPr>
      <t>pakrovimas ir išvežimas į laikinas sandėliavimo aikšteles</t>
    </r>
  </si>
  <si>
    <r>
      <t xml:space="preserve">Kelio ženklų dvistiebių atramų demontavimas, </t>
    </r>
    <r>
      <rPr>
        <sz val="10"/>
        <color theme="1"/>
        <rFont val="Times New Roman"/>
        <family val="1"/>
        <charset val="186"/>
      </rPr>
      <t xml:space="preserve">pakrovimas ir išvežimas į laikinas sandėliavimo aikšteles </t>
    </r>
  </si>
  <si>
    <r>
      <t xml:space="preserve">Signalinių plastikinių stulpelių demontavimas, </t>
    </r>
    <r>
      <rPr>
        <sz val="10"/>
        <color theme="1"/>
        <rFont val="Times New Roman"/>
        <family val="1"/>
        <charset val="186"/>
      </rPr>
      <t xml:space="preserve">pakrovimas ir išvežimas į laikinas sandėliavimo aikšteles </t>
    </r>
  </si>
  <si>
    <r>
      <t xml:space="preserve">Plieninių kelio atitvarų statramsčių demontavimas, </t>
    </r>
    <r>
      <rPr>
        <sz val="10"/>
        <color theme="1"/>
        <rFont val="Times New Roman"/>
        <family val="1"/>
        <charset val="186"/>
      </rPr>
      <t xml:space="preserve">pakrovimas ir išvežimas į laikinas sandėliavimo aikšteles </t>
    </r>
  </si>
  <si>
    <r>
      <t xml:space="preserve">Saugaus eismo priemonių (1.15-1.19 eil.) pakrovimas ir išvežimas </t>
    </r>
    <r>
      <rPr>
        <i/>
        <sz val="10"/>
        <color theme="1"/>
        <rFont val="Times New Roman"/>
        <family val="1"/>
        <charset val="186"/>
      </rPr>
      <t>(žiūrėti žiniaraščio priedą dėl išvežimo)</t>
    </r>
  </si>
  <si>
    <r>
      <t xml:space="preserve">Statybinio laužo pakrovimas ir išvežimas (ištraukti statramsčiai) </t>
    </r>
    <r>
      <rPr>
        <i/>
        <sz val="10"/>
        <color theme="1"/>
        <rFont val="Times New Roman"/>
        <family val="1"/>
        <charset val="186"/>
      </rPr>
      <t>(žiūrėti žiniaraščio priedą dėl išvežimo)</t>
    </r>
  </si>
  <si>
    <r>
      <t>Gelžbetoninių elementų pakrovimas ir išvežimas rangovo pasirinktu atstumu utilizavimui</t>
    </r>
    <r>
      <rPr>
        <sz val="10"/>
        <color theme="1"/>
        <rFont val="Times New Roman"/>
        <family val="1"/>
        <charset val="186"/>
      </rPr>
      <t xml:space="preserve"> </t>
    </r>
    <r>
      <rPr>
        <i/>
        <sz val="10"/>
        <color theme="1"/>
        <rFont val="Times New Roman"/>
        <family val="1"/>
        <charset val="186"/>
      </rPr>
      <t>(žiūrėti žiniaraščio priedą dėl išvežimo)</t>
    </r>
  </si>
  <si>
    <r>
      <t>Dirvožemio sluoksnio kasimas ekskavatoriais (h</t>
    </r>
    <r>
      <rPr>
        <vertAlign val="subscript"/>
        <sz val="10"/>
        <color rgb="FF000000"/>
        <rFont val="Times New Roman"/>
        <family val="1"/>
        <charset val="186"/>
      </rPr>
      <t>vid.</t>
    </r>
    <r>
      <rPr>
        <sz val="10"/>
        <color rgb="FF000000"/>
        <rFont val="Times New Roman"/>
        <family val="1"/>
        <charset val="186"/>
      </rPr>
      <t xml:space="preserve"> - 0,15 m), pakrovimas į autosavivarčius ir pervežimas į laikinas sandėliavimo aikšteles ir darbas sąvartoje </t>
    </r>
    <r>
      <rPr>
        <i/>
        <sz val="10"/>
        <color theme="1"/>
        <rFont val="Times New Roman"/>
        <family val="1"/>
        <charset val="186"/>
      </rPr>
      <t>(žiūrėti žiniaraščio priedą dėl išvežimo)</t>
    </r>
  </si>
  <si>
    <r>
      <t xml:space="preserve">Grunto kasimas ekskavatoriais, grunto pakrovimas ir pervežimas į laikinas sandėliavimo aikšteles </t>
    </r>
    <r>
      <rPr>
        <i/>
        <sz val="10"/>
        <color theme="1"/>
        <rFont val="Times New Roman"/>
        <family val="1"/>
        <charset val="186"/>
      </rPr>
      <t>(žiūrėti žiniaraščio priedą dėl išvežimo)</t>
    </r>
  </si>
  <si>
    <r>
      <t>m</t>
    </r>
    <r>
      <rPr>
        <vertAlign val="superscript"/>
        <sz val="10"/>
        <color theme="1"/>
        <rFont val="Times New Roman"/>
        <family val="1"/>
        <charset val="186"/>
      </rPr>
      <t>2</t>
    </r>
  </si>
  <si>
    <r>
      <t xml:space="preserve">Antgalių įrengimas </t>
    </r>
    <r>
      <rPr>
        <sz val="10"/>
        <color rgb="FF00B050"/>
        <rFont val="Times New Roman"/>
        <family val="1"/>
        <charset val="186"/>
      </rPr>
      <t>(sutvirtinant akmenimis)</t>
    </r>
  </si>
  <si>
    <r>
      <t xml:space="preserve">Grunto kasimas ekskavatoriais, pakrovimas į savivarčius ir išvežimas </t>
    </r>
    <r>
      <rPr>
        <i/>
        <sz val="10"/>
        <color theme="1"/>
        <rFont val="Times New Roman"/>
        <family val="1"/>
        <charset val="186"/>
      </rPr>
      <t>(žiūrėti žiniaraščio priedą dėl išvežimo)</t>
    </r>
  </si>
  <si>
    <r>
      <t>Apsauginio šalčiui atsparaus sluoksnio įrengimas, h</t>
    </r>
    <r>
      <rPr>
        <sz val="10"/>
        <color rgb="FF000000"/>
        <rFont val="Times New Roman"/>
        <family val="1"/>
        <charset val="186"/>
      </rPr>
      <t>≥</t>
    </r>
    <r>
      <rPr>
        <sz val="10"/>
        <color theme="1"/>
        <rFont val="Times New Roman"/>
        <family val="1"/>
        <charset val="186"/>
      </rPr>
      <t>0,20 m</t>
    </r>
  </si>
  <si>
    <r>
      <t>Apsauginio šalčiui atsparaus sluoksnio įrengimas, h</t>
    </r>
    <r>
      <rPr>
        <sz val="10"/>
        <color rgb="FF000000"/>
        <rFont val="Times New Roman"/>
        <family val="1"/>
        <charset val="186"/>
      </rPr>
      <t>≥</t>
    </r>
    <r>
      <rPr>
        <sz val="10"/>
        <color theme="1"/>
        <rFont val="Times New Roman"/>
        <family val="1"/>
        <charset val="186"/>
      </rPr>
      <t>0,30 m</t>
    </r>
  </si>
  <si>
    <r>
      <t xml:space="preserve">Kelio bortų </t>
    </r>
    <r>
      <rPr>
        <sz val="10"/>
        <color theme="1"/>
        <rFont val="Times New Roman"/>
        <family val="1"/>
        <charset val="186"/>
      </rPr>
      <t>(1,00x0,15x0,30)</t>
    </r>
    <r>
      <rPr>
        <sz val="10"/>
        <color rgb="FF000000"/>
        <rFont val="Times New Roman"/>
        <family val="1"/>
        <charset val="186"/>
      </rPr>
      <t xml:space="preserve"> įrengimas ant betono pagrindo </t>
    </r>
  </si>
  <si>
    <r>
      <t xml:space="preserve">Nužemintų granitiniai </t>
    </r>
    <r>
      <rPr>
        <sz val="10"/>
        <color theme="1"/>
        <rFont val="Times New Roman"/>
        <family val="1"/>
        <charset val="186"/>
      </rPr>
      <t>(</t>
    </r>
    <r>
      <rPr>
        <sz val="10"/>
        <color rgb="FFFF0000"/>
        <rFont val="Times New Roman"/>
        <family val="1"/>
        <charset val="186"/>
      </rPr>
      <t>1,00x0,15x0,22</t>
    </r>
    <r>
      <rPr>
        <sz val="10"/>
        <color theme="1"/>
        <rFont val="Times New Roman"/>
        <family val="1"/>
        <charset val="186"/>
      </rPr>
      <t>)</t>
    </r>
    <r>
      <rPr>
        <sz val="10"/>
        <color rgb="FF000000"/>
        <rFont val="Times New Roman"/>
        <family val="1"/>
        <charset val="186"/>
      </rPr>
      <t xml:space="preserve">  kelio bortų įrengimas ant betono pagrindo</t>
    </r>
  </si>
  <si>
    <r>
      <t>Šalčiui nejautrių medžiagų sluoksnio įrengimas, h</t>
    </r>
    <r>
      <rPr>
        <sz val="10"/>
        <color rgb="FF000000"/>
        <rFont val="Times New Roman"/>
        <family val="1"/>
        <charset val="186"/>
      </rPr>
      <t>≥</t>
    </r>
    <r>
      <rPr>
        <sz val="10"/>
        <color theme="1"/>
        <rFont val="Times New Roman"/>
        <family val="1"/>
        <charset val="186"/>
      </rPr>
      <t>0,20 m</t>
    </r>
  </si>
  <si>
    <r>
      <t xml:space="preserve">Kelio bortų </t>
    </r>
    <r>
      <rPr>
        <sz val="10"/>
        <color theme="1"/>
        <rFont val="Times New Roman"/>
        <family val="1"/>
        <charset val="186"/>
      </rPr>
      <t>(1,00x0,15x0,30)</t>
    </r>
    <r>
      <rPr>
        <sz val="10"/>
        <color rgb="FF000000"/>
        <rFont val="Times New Roman"/>
        <family val="1"/>
        <charset val="186"/>
      </rPr>
      <t xml:space="preserve"> įrengimas ant betono pagrindo</t>
    </r>
  </si>
  <si>
    <r>
      <t xml:space="preserve">Nužemintų granitiniai </t>
    </r>
    <r>
      <rPr>
        <sz val="10"/>
        <color theme="1"/>
        <rFont val="Times New Roman"/>
        <family val="1"/>
        <charset val="186"/>
      </rPr>
      <t>(</t>
    </r>
    <r>
      <rPr>
        <sz val="10"/>
        <color rgb="FFFF0000"/>
        <rFont val="Times New Roman"/>
        <family val="1"/>
        <charset val="186"/>
      </rPr>
      <t>1,00x0,15x0,22</t>
    </r>
    <r>
      <rPr>
        <sz val="10"/>
        <color theme="1"/>
        <rFont val="Times New Roman"/>
        <family val="1"/>
        <charset val="186"/>
      </rPr>
      <t>)</t>
    </r>
    <r>
      <rPr>
        <sz val="10"/>
        <color rgb="FF000000"/>
        <rFont val="Times New Roman"/>
        <family val="1"/>
        <charset val="186"/>
      </rPr>
      <t xml:space="preserve"> kelio bortų įrengimas ant betono pagrindo</t>
    </r>
  </si>
  <si>
    <r>
      <t>Apsauginio šalčiui atsparaus sluoksnio įrengimas h</t>
    </r>
    <r>
      <rPr>
        <sz val="10"/>
        <color rgb="FF000000"/>
        <rFont val="Times New Roman"/>
        <family val="1"/>
        <charset val="186"/>
      </rPr>
      <t>≥</t>
    </r>
    <r>
      <rPr>
        <sz val="10"/>
        <color theme="1"/>
        <rFont val="Times New Roman"/>
        <family val="1"/>
        <charset val="186"/>
      </rPr>
      <t>0,29 m</t>
    </r>
  </si>
  <si>
    <r>
      <t>Betoninių trinkelių</t>
    </r>
    <r>
      <rPr>
        <sz val="10"/>
        <color rgb="FFFF0000"/>
        <rFont val="Times New Roman"/>
        <family val="1"/>
        <charset val="186"/>
      </rPr>
      <t xml:space="preserve"> (0,16x0,16x0,08 m) </t>
    </r>
    <r>
      <rPr>
        <sz val="10"/>
        <color rgb="FF000000"/>
        <rFont val="Times New Roman"/>
        <family val="1"/>
        <charset val="186"/>
      </rPr>
      <t>įrengimas</t>
    </r>
  </si>
  <si>
    <r>
      <t>Apsauginio šalčiui atsparaus sluoksnio įrengimas, h</t>
    </r>
    <r>
      <rPr>
        <sz val="10"/>
        <color rgb="FF000000"/>
        <rFont val="Times New Roman"/>
        <family val="1"/>
        <charset val="186"/>
      </rPr>
      <t>≥</t>
    </r>
    <r>
      <rPr>
        <sz val="10"/>
        <color theme="1"/>
        <rFont val="Times New Roman"/>
        <family val="1"/>
        <charset val="186"/>
      </rPr>
      <t>0,34 m</t>
    </r>
  </si>
  <si>
    <r>
      <t xml:space="preserve">Kelio bortų įrengimas </t>
    </r>
    <r>
      <rPr>
        <sz val="10"/>
        <color theme="1"/>
        <rFont val="Times New Roman"/>
        <family val="1"/>
        <charset val="186"/>
      </rPr>
      <t>(1,00x0,15x0,30)</t>
    </r>
    <r>
      <rPr>
        <sz val="10"/>
        <color rgb="FF000000"/>
        <rFont val="Times New Roman"/>
        <family val="1"/>
        <charset val="186"/>
      </rPr>
      <t xml:space="preserve"> ant betono pagrindo</t>
    </r>
  </si>
  <si>
    <r>
      <t xml:space="preserve">Nužemintų kelio bortų </t>
    </r>
    <r>
      <rPr>
        <sz val="10"/>
        <color theme="1"/>
        <rFont val="Times New Roman"/>
        <family val="1"/>
        <charset val="186"/>
      </rPr>
      <t>(1,00x0,15x0,22)</t>
    </r>
    <r>
      <rPr>
        <sz val="10"/>
        <color rgb="FF000000"/>
        <rFont val="Times New Roman"/>
        <family val="1"/>
        <charset val="186"/>
      </rPr>
      <t xml:space="preserve"> įrengimas ant betono pagrindo</t>
    </r>
  </si>
  <si>
    <r>
      <t xml:space="preserve">Apsauginio šalčiui atsparaus sluoksnio įrengimas, </t>
    </r>
    <r>
      <rPr>
        <sz val="10"/>
        <color rgb="FFFF0000"/>
        <rFont val="Times New Roman"/>
        <family val="1"/>
        <charset val="186"/>
      </rPr>
      <t>h≥0,32 m</t>
    </r>
  </si>
  <si>
    <r>
      <t>Skaldos pagrindo sluoksnio iš nesurištų mineralinių medžiagų mišinio (fr.0/45) įrengimas,</t>
    </r>
    <r>
      <rPr>
        <sz val="10"/>
        <color rgb="FFFF0000"/>
        <rFont val="Times New Roman"/>
        <family val="1"/>
        <charset val="186"/>
      </rPr>
      <t xml:space="preserve"> h = 0,20 m</t>
    </r>
  </si>
  <si>
    <r>
      <t>Šalčiui nejautrių medžiagų sluoksnio įrengimas, h</t>
    </r>
    <r>
      <rPr>
        <sz val="10"/>
        <color rgb="FF000000"/>
        <rFont val="Times New Roman"/>
        <family val="1"/>
        <charset val="186"/>
      </rPr>
      <t>≥</t>
    </r>
    <r>
      <rPr>
        <sz val="10"/>
        <color theme="1"/>
        <rFont val="Times New Roman"/>
        <family val="1"/>
        <charset val="186"/>
      </rPr>
      <t>0,26 m</t>
    </r>
  </si>
  <si>
    <r>
      <t xml:space="preserve">Raudonos spalvos granitinio akmens trinkelių danga </t>
    </r>
    <r>
      <rPr>
        <sz val="10"/>
        <color rgb="FF000000"/>
        <rFont val="Times New Roman"/>
        <family val="1"/>
        <charset val="186"/>
      </rPr>
      <t>h=0,10 m</t>
    </r>
  </si>
  <si>
    <r>
      <t xml:space="preserve">Nužemintų granitiniai </t>
    </r>
    <r>
      <rPr>
        <sz val="10"/>
        <color theme="1"/>
        <rFont val="Times New Roman"/>
        <family val="1"/>
        <charset val="186"/>
      </rPr>
      <t>(1,00x0,08x0,20)</t>
    </r>
    <r>
      <rPr>
        <sz val="10"/>
        <color rgb="FF000000"/>
        <rFont val="Times New Roman"/>
        <family val="1"/>
        <charset val="186"/>
      </rPr>
      <t xml:space="preserve"> vejos bortų įrengimas ant betono pagrindo</t>
    </r>
  </si>
  <si>
    <r>
      <t>m</t>
    </r>
    <r>
      <rPr>
        <vertAlign val="superscript"/>
        <sz val="10"/>
        <color rgb="FF000000"/>
        <rFont val="Times New Roman"/>
        <family val="1"/>
        <charset val="186"/>
      </rPr>
      <t>2</t>
    </r>
  </si>
  <si>
    <r>
      <t xml:space="preserve">Vieneto kaina, Eur be PVM  </t>
    </r>
    <r>
      <rPr>
        <b/>
        <sz val="10"/>
        <color rgb="FFFF0000"/>
        <rFont val="Times New Roman"/>
        <family val="1"/>
        <charset val="186"/>
      </rPr>
      <t>(pildo Rangovas)</t>
    </r>
  </si>
  <si>
    <t>Pastaba: Rangovas pildo pasirinktinai I arba II variantą</t>
  </si>
  <si>
    <t>1. Paruošiamieji darbai. Asfalto dangos išardymas</t>
  </si>
  <si>
    <t>1. Paruošiamieji darbai. Medžių ir krūmų šalinimas</t>
  </si>
  <si>
    <t>2. Žemės darbai. Griovių ir šlaitų įrengimas</t>
  </si>
  <si>
    <t>2. Žemės darbai. Žemės sankasos įrengimas</t>
  </si>
  <si>
    <t>eilutė naikinama</t>
  </si>
  <si>
    <t>Asfalto viršutinio sluoksnio iš mišinio AC 8 VL įrengimas, h = 0,025 m</t>
  </si>
  <si>
    <t>Asfalto apatinio sluoksnio iš mišinio (AC 22 AS) įrengimas, h = 0,06 – 0,10 m</t>
  </si>
  <si>
    <t>Viršutinis kelkraščio sluoksnis iš skaldažolės, kai 85 % sudaro skaldytų mineralinių medžiagų mišinys fr. 16/32 ir 15 % - augalinio grunto mišinys su žolės sėklomis,                h ≥ 0,08 m</t>
  </si>
  <si>
    <t>Asfalto apatinio sluoksnio iš mišinio (AC 16 AS) įrengimas, h = 0,06 m</t>
  </si>
  <si>
    <t>Šiurkštinimas 2/5 fr. skaldyta mineraline medžiaga 1,5 kg/m²</t>
  </si>
  <si>
    <t>Asfalto viršutinio sluoksnio iš mišinio (SMA 11 VS) įrengimas, h = 0,04 m</t>
  </si>
  <si>
    <t>Asfalto pagrindo sluoksnio iš mišinio (AC 22 PS) įrengimas, h = 0,10 m</t>
  </si>
  <si>
    <r>
      <t>m</t>
    </r>
    <r>
      <rPr>
        <vertAlign val="superscript"/>
        <sz val="10"/>
        <color rgb="FF000000"/>
        <rFont val="Times New Roman"/>
        <family val="1"/>
        <charset val="186"/>
      </rPr>
      <t>3</t>
    </r>
  </si>
  <si>
    <t>Įžeminimo komplektas R≤30Ω :
  - Įžeminimo strypai cinkuoti ≥14 mm; L=1,5m – 4 vnt.
  - Kalimo galvutė – 1 vnt.
  - Antgalis – 1 vnt.
  - Cinkuota metalinė viela d8mm – 3 m.
  - Kryžminė jungtis – 1 vnt.</t>
  </si>
  <si>
    <t>Įžeminimo komplektas R≤10Ω :
  - Įžeminimo strypai cinkuoti ≥14 mm; L=1,5m – 7 vnt.
  - Kalimo galvutė – 1 vnt.
  - Antgalis – 1 vnt.
  - Cinkuota metalinė juosta 25x4 – 2 m.
  - Kryžminė jungtis – 1 vnt.</t>
  </si>
  <si>
    <t>Montažinis komplektas gatvių apšvietimo atramoje:
  - Automatinis C6A jungiklis – 1vnt.
  - Kabelių prijungimo gnybtynas (SV15) – 1vnt.</t>
  </si>
  <si>
    <t>Apvalių surenkamų gelžbetoninių lietaus nuotakyno šulinių įrengimas šlapiuose gruntuose, kai šulinių skersmuo d1000 m (surenkamos g/b konstrukcijos) (8,69 m3)
  - betonas latakams (2.1 m3)
  - kalaus ketaus dangtis (liukas) sunkaus plaukiojančio tipo (iki 40t)  (3 kompl.)
  - kalaus ketaus lengvo pastatomo tipo dangčiai (iki 12,5 t) (6 kompl.)</t>
  </si>
  <si>
    <t>Šulinių PVC Ø425 mm su jungiamosiomis fasoninėmis dalimis bei dugnu pastatymas 
  - kalaus ketaus „bordiūrinės“ grotelės montuojamos ant PVC Ø425 mm šulinio (33 vnt.)
  - PVC šulinio stovas Ø425 mm (48 m)
  - šulinio Ø425 mm dugnas/kinetė (33 vnt.)</t>
  </si>
  <si>
    <t>Šulinių PVC Ø600 mm su jungiamosiomis fasoninėmis dalimis bei dugnu pastatymas 
  - kalaus ketaus dangtis montuojamas ant PVC Ø600 mm šulinio (atlaikantis 40 t apkrovą) (2 vnt.)
  - PVC šulinio stovas Ø600 mm (4m)
  - šulinio Ø600 mm dugnas/kinetė (2 vnt.)</t>
  </si>
  <si>
    <t>Ištekėjimo žiočių įrengimas d200
  - Tvirtinimo plokščių  P-1 ant žvyro pagrindo (0/32, t-10cm.) montavimas (20,25 m2)
  - Ištekamojo antgalio  B-1 blokų ant žvyro  pagrindo (0/32; t-10cm.)  montavimas (9 vnt.)
  - Paviršiaus tvirtinimas skalda 22/56 (t-10cm.) (9 m2)</t>
  </si>
  <si>
    <t>RKŠ-1 telefoninio šulinio pastatymas (iš blokelių)</t>
  </si>
  <si>
    <r>
      <t>m</t>
    </r>
    <r>
      <rPr>
        <vertAlign val="superscript"/>
        <sz val="10"/>
        <color theme="1"/>
        <rFont val="Times New Roman"/>
        <family val="1"/>
        <charset val="186"/>
      </rPr>
      <t>3</t>
    </r>
  </si>
  <si>
    <r>
      <t xml:space="preserve"> m</t>
    </r>
    <r>
      <rPr>
        <vertAlign val="superscript"/>
        <sz val="10"/>
        <color theme="1"/>
        <rFont val="Times New Roman"/>
        <family val="1"/>
        <charset val="186"/>
      </rPr>
      <t>2</t>
    </r>
  </si>
  <si>
    <r>
      <t xml:space="preserve">Vykdant valstybinės reikšmės kelių rekonstravimo ir (ar) remonto darbus susidarančios medžiagos, kurios nenaudojamos projekte ir nėra priskiriamos negrąžinamoms medžiagoms transportuojamos į AB „Via Lietuva“ nurodytą sandėliavimo vietą – </t>
    </r>
    <r>
      <rPr>
        <b/>
        <i/>
        <sz val="10"/>
        <rFont val="Times New Roman"/>
        <family val="1"/>
        <charset val="186"/>
      </rPr>
      <t>AB „Kelių priežiūra“ Kretingos kelių tarnybos Plungės meistrija, Stoties g. 11a, Plungė</t>
    </r>
  </si>
  <si>
    <t>Valstybinės reikšmės rajoninio kelio Nr. 2228 Dovilai–Baičiai ruožo nuo 0,000 iki 1,280 km kapitalinis remontas</t>
  </si>
  <si>
    <t>Viso kelyje Nr. 2228</t>
  </si>
  <si>
    <t>Atraminių pagalvių įrengimas:
  - betonas C35/45 XC4 XD3 XF4 (1,46 m3)
  - armatūra B500B (240,0 kg)</t>
  </si>
  <si>
    <t>Asfalto dangos įrengimas virš keičiamų tilto perdangų:
  - viršutinis asfalto sl. SMA 11 S – 40 mm; (97,2 m2)
  - apatinis asfalto sl. AC 16 AS – 40 mm; (97,2 m2)
  - apsauginis asfalto sl. SMA 5 S – 20 mm; (97,2 m2)
  - sandarinimo juosta (29,5 m)</t>
  </si>
  <si>
    <t>Išlyginamojo sluoksnio betonavimas (virš naujai įrengiamų perdangų), hvid=45 mm ir armavimas D8 200x200 tinklu:
  - betonas C25/30 XC2 (5,54 m3)
  - armatūra B500B (200,0 kg)</t>
  </si>
  <si>
    <t>Surenkamos šalitilčio plokštės:
  - betonas C35/45 XC4 XD3 XF4 (5,6 m3)</t>
  </si>
  <si>
    <t>Asfalto dangos įrengimas ant įtempto g/b sijų perdangų ir prietilčiuose:
  - viršutinis asfalto sl. SMA 11 S – 40 mm
  - sandarinimo juosta (įskaitant prietilčius) (104 m)</t>
  </si>
  <si>
    <r>
      <t xml:space="preserve">Monolitinių perdangų betonavimas:
  - betonas C35/45 XC4 XD3 XF4 </t>
    </r>
    <r>
      <rPr>
        <sz val="10"/>
        <color rgb="FFFF0000"/>
        <rFont val="Times New Roman"/>
        <family val="1"/>
        <charset val="186"/>
      </rPr>
      <t>(52,6 m3)</t>
    </r>
    <r>
      <rPr>
        <sz val="10"/>
        <rFont val="Times New Roman"/>
        <family val="1"/>
        <charset val="186"/>
      </rPr>
      <t xml:space="preserve">
  - armatūra B500B (13172 kg)
  - plastikinių tuščiavidurių vamzdžių įrengimas perdangoje (30/180 vnt./m)</t>
    </r>
  </si>
  <si>
    <r>
      <t xml:space="preserve">Šalitilčio plokščių įrengimas:
  - sumonolitinimo betonas C35/45 XC4 XD3 XF4 </t>
    </r>
    <r>
      <rPr>
        <sz val="10"/>
        <color rgb="FFFF0000"/>
        <rFont val="Times New Roman"/>
        <family val="1"/>
        <charset val="186"/>
      </rPr>
      <t>(1,7 m3)</t>
    </r>
    <r>
      <rPr>
        <sz val="10"/>
        <rFont val="Times New Roman"/>
        <family val="1"/>
        <charset val="186"/>
      </rPr>
      <t xml:space="preserve">
  - cementinis skiedinys hvid=20 mm (39 m2)</t>
    </r>
  </si>
  <si>
    <t xml:space="preserve"> 1.6.1</t>
  </si>
  <si>
    <t>1.6.2</t>
  </si>
  <si>
    <t>1. Paruošiamieji darbai. Asfalto dangos išardymas. NAG naudojimas - I variantas</t>
  </si>
  <si>
    <t>1. Paruošiamieji darbai. Asfalto dangos išardymas. NAG naudojimas - II variantas</t>
  </si>
  <si>
    <r>
      <t xml:space="preserve">Frezuoto asfalto pakrovimas ir išvežimas į Rangovo pasirinktą vietą </t>
    </r>
    <r>
      <rPr>
        <sz val="10"/>
        <color rgb="FF00B050"/>
        <rFont val="Times New Roman"/>
        <family val="1"/>
        <charset val="186"/>
      </rPr>
      <t>laikinam sandėliavimui</t>
    </r>
  </si>
  <si>
    <t>Kai NAG naudojamas projekte: Frezuoto asfalto panaudojimas įrengiant kelio skaldos pagrindo sluoksnį</t>
  </si>
  <si>
    <r>
      <t xml:space="preserve">Kai NAG nenaudojamas projekte: </t>
    </r>
    <r>
      <rPr>
        <b/>
        <i/>
        <sz val="10"/>
        <color rgb="FF00B050"/>
        <rFont val="Times New Roman"/>
        <family val="1"/>
        <charset val="186"/>
      </rPr>
      <t xml:space="preserve">Negrąžinamos medžiagos </t>
    </r>
    <r>
      <rPr>
        <i/>
        <sz val="10"/>
        <color rgb="FF00B050"/>
        <rFont val="Times New Roman"/>
        <family val="1"/>
        <charset val="186"/>
      </rPr>
      <t xml:space="preserve">– </t>
    </r>
    <r>
      <rPr>
        <b/>
        <i/>
        <sz val="10"/>
        <color rgb="FF00B050"/>
        <rFont val="Times New Roman"/>
        <family val="1"/>
        <charset val="186"/>
      </rPr>
      <t xml:space="preserve"> </t>
    </r>
    <r>
      <rPr>
        <i/>
        <sz val="10"/>
        <color rgb="FF00B050"/>
        <rFont val="Times New Roman"/>
        <family val="1"/>
        <charset val="186"/>
      </rPr>
      <t>nepanaudotos frezuoto asfalto granulės, įkainis yra lygūs 7,00 Eurbe PVM/t  (sąmatoje įvertinamas su minuso ženklu)</t>
    </r>
  </si>
  <si>
    <r>
      <rPr>
        <b/>
        <i/>
        <sz val="10"/>
        <color theme="1"/>
        <rFont val="Times New Roman"/>
        <family val="1"/>
        <charset val="186"/>
      </rPr>
      <t>Negrąžinamos medžiagos</t>
    </r>
    <r>
      <rPr>
        <i/>
        <sz val="10"/>
        <color theme="1"/>
        <rFont val="Times New Roman"/>
        <family val="1"/>
        <charset val="186"/>
      </rPr>
      <t xml:space="preserve"> –  grindinio akmenys –  įkainis yra lygūs 40,5 Eurbe PVM/m3</t>
    </r>
    <r>
      <rPr>
        <i/>
        <vertAlign val="superscript"/>
        <sz val="10"/>
        <color theme="1"/>
        <rFont val="Times New Roman"/>
        <family val="1"/>
        <charset val="186"/>
      </rPr>
      <t xml:space="preserve">  </t>
    </r>
    <r>
      <rPr>
        <i/>
        <sz val="10"/>
        <color theme="1"/>
        <rFont val="Times New Roman"/>
        <family val="1"/>
        <charset val="186"/>
      </rPr>
      <t>; sąmatoje įvertinamas su minuso ženklu</t>
    </r>
  </si>
  <si>
    <r>
      <rPr>
        <b/>
        <i/>
        <sz val="10"/>
        <rFont val="Times New Roman"/>
        <family val="1"/>
        <charset val="186"/>
      </rPr>
      <t xml:space="preserve">Negrąžinamos medžiagos </t>
    </r>
    <r>
      <rPr>
        <i/>
        <sz val="10"/>
        <rFont val="Times New Roman"/>
        <family val="1"/>
        <charset val="186"/>
      </rPr>
      <t xml:space="preserve">– </t>
    </r>
    <r>
      <rPr>
        <b/>
        <i/>
        <sz val="10"/>
        <rFont val="Times New Roman"/>
        <family val="1"/>
        <charset val="186"/>
      </rPr>
      <t xml:space="preserve"> </t>
    </r>
    <r>
      <rPr>
        <i/>
        <sz val="10"/>
        <rFont val="Times New Roman"/>
        <family val="1"/>
        <charset val="186"/>
      </rPr>
      <t>nepanaudotos frezuoto asfalto granulės, įkainis yra lygūs 7,00 Eur be PVM/t  (sąmatoje įvertinamas su minuso ženklu)</t>
    </r>
  </si>
  <si>
    <t>SPS priedas Nr. 16. II dalis</t>
  </si>
  <si>
    <t>Mediena (išskyrus krūmus, šakas ir kelmus) taip pat laikoma negrąžinama medžiaga, kuri lieka rangovui. Jei mediena yra menkavertė ir skirta tik utilizavimui, sąmatoje utilizavimo išlaidos vertinamos su pliuso ženklu arba tieisog nuliniu įkainiu. Jei mediena nėra menkavertė ir gali būti parduota, sąmatoje tai vertinama su minuso ženklu. Medienos būklę ir kainą vertinasi pats rangovas savarankiškai savo rizika.</t>
  </si>
  <si>
    <r>
      <rPr>
        <b/>
        <i/>
        <sz val="10"/>
        <color theme="1"/>
        <rFont val="Times New Roman"/>
        <family val="1"/>
        <charset val="186"/>
      </rPr>
      <t>Negrąžinamos medžiagos</t>
    </r>
    <r>
      <rPr>
        <i/>
        <sz val="10"/>
        <color theme="1"/>
        <rFont val="Times New Roman"/>
        <family val="1"/>
        <charset val="186"/>
      </rPr>
      <t xml:space="preserve"> – 1 vnt. – susandėliuota mediena (kainą pateikia rangovas, įvertinęs medienos būklę: ≥0,00 Eur – kai mediena menkavertė ir skirta utilizavimui, t.y. vertinama, kiek kainuos utilizavimo išlaidos įrašant kainą su pliuso ženklu arba įkainis tiesiog nulinis. &lt;0,00 Eur – kai mediena nėra menkavertė ir gali būti parduota, t.y. nurodoma kaina su minuso ženklu)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</si>
</sst>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6" x14ac:knownFonts="1">
    <font>
      <sz val="11"/>
      <color theme="1"/>
      <name val="Calibri"/>
      <family val="2"/>
      <charset val="186"/>
      <scheme val="minor"/>
    </font>
    <font>
      <sz val="11"/>
      <color rgb="FF000000"/>
      <name val="Calibri"/>
      <family val="2"/>
      <charset val="186"/>
    </font>
    <font>
      <sz val="11"/>
      <color theme="1"/>
      <name val="Times New Roman"/>
      <family val="1"/>
      <charset val="186"/>
    </font>
    <font>
      <sz val="8"/>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color rgb="FF000000"/>
      <name val="Times New Roman"/>
      <family val="1"/>
      <charset val="186"/>
    </font>
    <font>
      <sz val="10"/>
      <color theme="1"/>
      <name val="Times New Roman"/>
      <family val="1"/>
      <charset val="186"/>
    </font>
    <font>
      <b/>
      <sz val="10"/>
      <color rgb="FFFF0000"/>
      <name val="Times New Roman"/>
      <family val="1"/>
      <charset val="186"/>
    </font>
    <font>
      <i/>
      <sz val="10"/>
      <name val="Times New Roman"/>
      <family val="1"/>
      <charset val="186"/>
    </font>
    <font>
      <i/>
      <sz val="10"/>
      <color theme="1"/>
      <name val="Times New Roman"/>
      <family val="1"/>
      <charset val="186"/>
    </font>
    <font>
      <sz val="10"/>
      <color rgb="FF000000"/>
      <name val="Times New Roman"/>
      <family val="1"/>
      <charset val="186"/>
    </font>
    <font>
      <b/>
      <i/>
      <sz val="10"/>
      <name val="Times New Roman"/>
      <family val="1"/>
      <charset val="186"/>
    </font>
    <font>
      <b/>
      <i/>
      <sz val="10"/>
      <color theme="1"/>
      <name val="Times New Roman"/>
      <family val="1"/>
      <charset val="186"/>
    </font>
    <font>
      <i/>
      <vertAlign val="superscript"/>
      <sz val="10"/>
      <color theme="1"/>
      <name val="Times New Roman"/>
      <family val="1"/>
      <charset val="186"/>
    </font>
    <font>
      <b/>
      <sz val="10"/>
      <color theme="1"/>
      <name val="Times New Roman"/>
      <family val="1"/>
      <charset val="186"/>
    </font>
    <font>
      <vertAlign val="subscript"/>
      <sz val="10"/>
      <color rgb="FF000000"/>
      <name val="Times New Roman"/>
      <family val="1"/>
      <charset val="186"/>
    </font>
    <font>
      <vertAlign val="superscript"/>
      <sz val="10"/>
      <color theme="1"/>
      <name val="Times New Roman"/>
      <family val="1"/>
      <charset val="186"/>
    </font>
    <font>
      <i/>
      <sz val="10"/>
      <color rgb="FF00B050"/>
      <name val="Times New Roman"/>
      <family val="1"/>
      <charset val="186"/>
    </font>
    <font>
      <sz val="10"/>
      <color rgb="FF00B050"/>
      <name val="Times New Roman"/>
      <family val="1"/>
      <charset val="186"/>
    </font>
    <font>
      <b/>
      <sz val="10"/>
      <color rgb="FF00B050"/>
      <name val="Times New Roman"/>
      <family val="1"/>
      <charset val="186"/>
    </font>
    <font>
      <i/>
      <strike/>
      <sz val="10"/>
      <color rgb="FF00B050"/>
      <name val="Times New Roman"/>
      <family val="1"/>
      <charset val="186"/>
    </font>
    <font>
      <strike/>
      <sz val="10"/>
      <color rgb="FF00B050"/>
      <name val="Times New Roman"/>
      <family val="1"/>
      <charset val="186"/>
    </font>
    <font>
      <b/>
      <strike/>
      <sz val="10"/>
      <color rgb="FF00B050"/>
      <name val="Times New Roman"/>
      <family val="1"/>
      <charset val="186"/>
    </font>
    <font>
      <sz val="10"/>
      <color rgb="FF0070C0"/>
      <name val="Times New Roman"/>
      <family val="1"/>
      <charset val="186"/>
    </font>
    <font>
      <sz val="10"/>
      <color rgb="FFFF0000"/>
      <name val="Times New Roman"/>
      <family val="1"/>
      <charset val="186"/>
    </font>
    <font>
      <i/>
      <strike/>
      <sz val="10"/>
      <color rgb="FF0070C0"/>
      <name val="Times New Roman"/>
      <family val="1"/>
      <charset val="186"/>
    </font>
    <font>
      <strike/>
      <sz val="10"/>
      <color rgb="FF0070C0"/>
      <name val="Times New Roman"/>
      <family val="1"/>
      <charset val="186"/>
    </font>
    <font>
      <i/>
      <sz val="10"/>
      <color rgb="FFFF0000"/>
      <name val="Times New Roman"/>
      <family val="1"/>
      <charset val="186"/>
    </font>
    <font>
      <vertAlign val="superscript"/>
      <sz val="10"/>
      <color rgb="FF000000"/>
      <name val="Times New Roman"/>
      <family val="1"/>
      <charset val="186"/>
    </font>
    <font>
      <sz val="9"/>
      <name val="Times New Roman"/>
      <family val="1"/>
      <charset val="186"/>
    </font>
    <font>
      <b/>
      <i/>
      <sz val="10"/>
      <color rgb="FF00B050"/>
      <name val="Times New Roman"/>
      <family val="1"/>
      <charset val="186"/>
    </font>
    <font>
      <sz val="12"/>
      <name val="Times New Roman"/>
      <family val="1"/>
      <charset val="186"/>
    </font>
    <font>
      <sz val="12"/>
      <color theme="1"/>
      <name val="Times New Roman"/>
      <family val="1"/>
      <charset val="186"/>
    </font>
    <font>
      <b/>
      <sz val="12"/>
      <color theme="1"/>
      <name val="Times New Roman"/>
      <family val="1"/>
      <charset val="186"/>
    </font>
  </fonts>
  <fills count="9">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style="medium">
        <color indexed="64"/>
      </left>
      <right style="thin">
        <color indexed="64"/>
      </right>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6" fillId="0" borderId="0"/>
  </cellStyleXfs>
  <cellXfs count="329">
    <xf numFmtId="0" fontId="0" fillId="0" borderId="0" xfId="0"/>
    <xf numFmtId="0" fontId="4" fillId="0" borderId="0" xfId="0" applyFont="1"/>
    <xf numFmtId="0" fontId="4" fillId="0" borderId="0" xfId="0" applyFont="1" applyAlignment="1">
      <alignment horizontal="left" vertical="center"/>
    </xf>
    <xf numFmtId="4" fontId="5" fillId="0" borderId="0" xfId="3" applyNumberFormat="1" applyFont="1" applyAlignment="1">
      <alignment horizontal="center" vertical="center" wrapText="1"/>
    </xf>
    <xf numFmtId="4" fontId="4" fillId="0" borderId="0" xfId="0" applyNumberFormat="1" applyFont="1" applyAlignment="1">
      <alignment horizontal="center" vertical="center" wrapText="1"/>
    </xf>
    <xf numFmtId="0" fontId="2" fillId="0" borderId="0" xfId="0" applyFont="1"/>
    <xf numFmtId="0" fontId="7" fillId="0" borderId="0" xfId="1" applyFont="1" applyBorder="1" applyAlignment="1" applyProtection="1">
      <alignment horizontal="center" vertical="top" wrapText="1"/>
    </xf>
    <xf numFmtId="0" fontId="8" fillId="0" borderId="0" xfId="0" applyFont="1" applyProtection="1">
      <protection locked="0"/>
    </xf>
    <xf numFmtId="0" fontId="7" fillId="0" borderId="0" xfId="1" applyFont="1" applyAlignment="1" applyProtection="1">
      <alignment horizontal="left" vertical="center" wrapText="1"/>
    </xf>
    <xf numFmtId="0" fontId="7" fillId="0" borderId="0" xfId="1" applyFont="1" applyAlignment="1" applyProtection="1">
      <alignment horizontal="center" vertical="center" wrapText="1"/>
    </xf>
    <xf numFmtId="2" fontId="7" fillId="0" borderId="0" xfId="1" applyNumberFormat="1" applyFont="1" applyAlignment="1" applyProtection="1">
      <alignment horizontal="center" vertical="center" wrapText="1"/>
    </xf>
    <xf numFmtId="0" fontId="7" fillId="0" borderId="0" xfId="1" applyFont="1" applyBorder="1" applyAlignment="1" applyProtection="1">
      <alignment horizontal="center" vertical="center" wrapText="1"/>
    </xf>
    <xf numFmtId="0" fontId="7" fillId="0" borderId="0" xfId="1" applyFont="1" applyBorder="1" applyAlignment="1" applyProtection="1">
      <alignment vertical="center"/>
    </xf>
    <xf numFmtId="0" fontId="8" fillId="0" borderId="0" xfId="0" applyFont="1" applyAlignment="1" applyProtection="1">
      <alignment vertical="center"/>
      <protection locked="0"/>
    </xf>
    <xf numFmtId="0" fontId="10" fillId="0" borderId="18" xfId="0" applyFont="1" applyBorder="1" applyAlignment="1" applyProtection="1">
      <alignment horizontal="left" vertical="center" wrapText="1"/>
      <protection locked="0"/>
    </xf>
    <xf numFmtId="49" fontId="4" fillId="0" borderId="19" xfId="0" applyNumberFormat="1" applyFont="1" applyBorder="1" applyAlignment="1">
      <alignment horizontal="center" vertical="center"/>
    </xf>
    <xf numFmtId="0" fontId="8" fillId="0" borderId="19" xfId="0" applyFont="1" applyBorder="1" applyAlignment="1">
      <alignment vertical="center" wrapText="1"/>
    </xf>
    <xf numFmtId="0" fontId="8" fillId="0" borderId="19" xfId="0" applyFont="1" applyBorder="1" applyAlignment="1">
      <alignment horizontal="center" vertical="center" wrapText="1"/>
    </xf>
    <xf numFmtId="4" fontId="5" fillId="4" borderId="19" xfId="3" applyNumberFormat="1" applyFont="1" applyFill="1" applyBorder="1" applyAlignment="1" applyProtection="1">
      <alignment horizontal="center" vertical="center" wrapText="1"/>
      <protection locked="0"/>
    </xf>
    <xf numFmtId="4" fontId="4" fillId="0" borderId="20" xfId="0" applyNumberFormat="1" applyFont="1" applyBorder="1" applyAlignment="1">
      <alignment horizontal="center" vertical="center" wrapText="1"/>
    </xf>
    <xf numFmtId="0" fontId="10" fillId="0" borderId="21" xfId="0" applyFont="1" applyBorder="1" applyAlignment="1" applyProtection="1">
      <alignment horizontal="left" vertical="center" wrapText="1"/>
      <protection locked="0"/>
    </xf>
    <xf numFmtId="49" fontId="4" fillId="0" borderId="8" xfId="0" applyNumberFormat="1" applyFont="1" applyBorder="1" applyAlignment="1">
      <alignment horizontal="center" vertical="center"/>
    </xf>
    <xf numFmtId="0" fontId="8" fillId="0" borderId="8" xfId="0" applyFont="1" applyBorder="1" applyAlignment="1">
      <alignment vertical="center" wrapText="1"/>
    </xf>
    <xf numFmtId="0" fontId="12" fillId="0" borderId="8" xfId="0" applyFont="1" applyBorder="1" applyAlignment="1">
      <alignment horizontal="center" vertical="center" wrapText="1"/>
    </xf>
    <xf numFmtId="2" fontId="8" fillId="0" borderId="8" xfId="0" applyNumberFormat="1" applyFont="1" applyBorder="1" applyAlignment="1">
      <alignment horizontal="center" vertical="center" wrapText="1"/>
    </xf>
    <xf numFmtId="4" fontId="5" fillId="4" borderId="8" xfId="3" applyNumberFormat="1" applyFont="1" applyFill="1" applyBorder="1" applyAlignment="1" applyProtection="1">
      <alignment horizontal="center" vertical="center" wrapText="1"/>
      <protection locked="0"/>
    </xf>
    <xf numFmtId="4" fontId="4" fillId="0" borderId="22" xfId="0" applyNumberFormat="1" applyFont="1" applyBorder="1" applyAlignment="1">
      <alignment horizontal="center" vertical="center" wrapText="1"/>
    </xf>
    <xf numFmtId="0" fontId="10" fillId="0" borderId="16" xfId="0" applyFont="1" applyBorder="1" applyAlignment="1" applyProtection="1">
      <alignment horizontal="left" vertical="center" wrapText="1"/>
      <protection locked="0"/>
    </xf>
    <xf numFmtId="49" fontId="4" fillId="0" borderId="1" xfId="0" applyNumberFormat="1" applyFont="1" applyBorder="1" applyAlignment="1">
      <alignment horizontal="center" vertical="center"/>
    </xf>
    <xf numFmtId="0" fontId="8" fillId="0" borderId="1" xfId="0" applyFont="1" applyBorder="1" applyAlignment="1">
      <alignment vertical="center" wrapText="1"/>
    </xf>
    <xf numFmtId="0" fontId="12"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4" fontId="5" fillId="4" borderId="1" xfId="3" applyNumberFormat="1" applyFont="1" applyFill="1" applyBorder="1" applyAlignment="1" applyProtection="1">
      <alignment horizontal="center" vertical="center" wrapText="1"/>
      <protection locked="0"/>
    </xf>
    <xf numFmtId="4" fontId="4" fillId="0" borderId="17" xfId="0" applyNumberFormat="1" applyFont="1" applyBorder="1" applyAlignment="1">
      <alignment horizontal="center" vertical="center" wrapText="1"/>
    </xf>
    <xf numFmtId="0" fontId="10" fillId="0" borderId="1" xfId="0" applyFont="1" applyBorder="1" applyAlignment="1">
      <alignment vertical="center" wrapText="1"/>
    </xf>
    <xf numFmtId="0" fontId="8" fillId="0" borderId="1" xfId="0" applyFont="1" applyBorder="1" applyAlignment="1">
      <alignment horizontal="center" vertical="center" wrapText="1"/>
    </xf>
    <xf numFmtId="0" fontId="11" fillId="0" borderId="19" xfId="0" applyFont="1" applyBorder="1" applyAlignment="1">
      <alignment vertical="center" wrapText="1"/>
    </xf>
    <xf numFmtId="2" fontId="8" fillId="0" borderId="19" xfId="0" applyNumberFormat="1" applyFont="1" applyBorder="1" applyAlignment="1">
      <alignment horizontal="center" vertical="center" wrapText="1"/>
    </xf>
    <xf numFmtId="4" fontId="13" fillId="4" borderId="1" xfId="3" applyNumberFormat="1" applyFont="1" applyFill="1" applyBorder="1" applyAlignment="1" applyProtection="1">
      <alignment horizontal="center" vertical="center" wrapText="1"/>
      <protection locked="0"/>
    </xf>
    <xf numFmtId="4" fontId="10" fillId="0" borderId="17" xfId="0" applyNumberFormat="1" applyFont="1" applyBorder="1" applyAlignment="1">
      <alignment horizontal="center" vertical="center" wrapText="1"/>
    </xf>
    <xf numFmtId="0" fontId="8" fillId="0" borderId="0" xfId="0" applyFont="1" applyAlignment="1" applyProtection="1">
      <alignment vertical="center" wrapText="1"/>
      <protection locked="0"/>
    </xf>
    <xf numFmtId="0" fontId="8" fillId="0" borderId="0" xfId="0" applyFont="1" applyAlignment="1" applyProtection="1">
      <alignment wrapText="1"/>
      <protection locked="0"/>
    </xf>
    <xf numFmtId="0" fontId="12" fillId="0" borderId="19" xfId="0" applyFont="1" applyBorder="1" applyAlignment="1">
      <alignment vertical="center" wrapText="1"/>
    </xf>
    <xf numFmtId="0" fontId="12" fillId="0" borderId="19" xfId="0" applyFont="1" applyBorder="1" applyAlignment="1">
      <alignment horizontal="center" vertical="center" wrapText="1"/>
    </xf>
    <xf numFmtId="0" fontId="12" fillId="0" borderId="8" xfId="0" applyFont="1" applyBorder="1" applyAlignment="1">
      <alignment vertical="center"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8" fillId="0" borderId="8" xfId="0" applyFont="1" applyBorder="1" applyAlignment="1">
      <alignment horizontal="center" vertical="center" wrapText="1"/>
    </xf>
    <xf numFmtId="0" fontId="10" fillId="0" borderId="25" xfId="0" applyFont="1" applyBorder="1" applyAlignment="1" applyProtection="1">
      <alignment horizontal="left" vertical="center" wrapText="1"/>
      <protection locked="0"/>
    </xf>
    <xf numFmtId="49" fontId="4" fillId="0" borderId="7" xfId="0" applyNumberFormat="1" applyFont="1" applyBorder="1" applyAlignment="1">
      <alignment horizontal="center" vertical="center"/>
    </xf>
    <xf numFmtId="0" fontId="12" fillId="0" borderId="7" xfId="0" applyFont="1" applyBorder="1" applyAlignment="1">
      <alignment vertical="center" wrapText="1"/>
    </xf>
    <xf numFmtId="0" fontId="8" fillId="0" borderId="7" xfId="0" applyFont="1" applyBorder="1" applyAlignment="1">
      <alignment horizontal="center" vertical="center" wrapText="1"/>
    </xf>
    <xf numFmtId="0" fontId="16" fillId="0" borderId="11" xfId="0" applyFont="1" applyBorder="1" applyAlignment="1" applyProtection="1">
      <alignment horizontal="left" vertical="center" wrapText="1"/>
      <protection locked="0"/>
    </xf>
    <xf numFmtId="4" fontId="5" fillId="0" borderId="12" xfId="3" applyNumberFormat="1" applyFont="1" applyBorder="1" applyAlignment="1">
      <alignment horizontal="center" vertical="center" wrapText="1"/>
    </xf>
    <xf numFmtId="49" fontId="10" fillId="0" borderId="13" xfId="0" applyNumberFormat="1" applyFont="1" applyBorder="1" applyAlignment="1">
      <alignment horizontal="left" vertical="center" wrapText="1"/>
    </xf>
    <xf numFmtId="49" fontId="4" fillId="0" borderId="14" xfId="0" applyNumberFormat="1" applyFont="1" applyBorder="1" applyAlignment="1">
      <alignment horizontal="center" vertical="center"/>
    </xf>
    <xf numFmtId="0" fontId="12" fillId="0" borderId="14" xfId="0" applyFont="1" applyBorder="1" applyAlignment="1">
      <alignment vertical="center" wrapText="1"/>
    </xf>
    <xf numFmtId="0" fontId="8" fillId="0" borderId="14" xfId="0" applyFont="1" applyBorder="1" applyAlignment="1">
      <alignment horizontal="center" vertical="center" wrapText="1"/>
    </xf>
    <xf numFmtId="2" fontId="8" fillId="0" borderId="14" xfId="0" applyNumberFormat="1" applyFont="1" applyBorder="1" applyAlignment="1">
      <alignment horizontal="center" vertical="center" wrapText="1"/>
    </xf>
    <xf numFmtId="165" fontId="4" fillId="4" borderId="14" xfId="0" applyNumberFormat="1" applyFont="1" applyFill="1" applyBorder="1" applyAlignment="1" applyProtection="1">
      <alignment horizontal="center" vertical="center"/>
      <protection locked="0"/>
    </xf>
    <xf numFmtId="4" fontId="4" fillId="0" borderId="15" xfId="0" applyNumberFormat="1" applyFont="1" applyBorder="1" applyAlignment="1">
      <alignment horizontal="center" vertical="center" wrapText="1"/>
    </xf>
    <xf numFmtId="49" fontId="10" fillId="0" borderId="16" xfId="0" applyNumberFormat="1" applyFont="1" applyBorder="1" applyAlignment="1">
      <alignment horizontal="left" vertical="center" wrapText="1"/>
    </xf>
    <xf numFmtId="165" fontId="4" fillId="4" borderId="1" xfId="0" applyNumberFormat="1" applyFont="1" applyFill="1" applyBorder="1" applyAlignment="1" applyProtection="1">
      <alignment horizontal="center" vertical="center"/>
      <protection locked="0"/>
    </xf>
    <xf numFmtId="49" fontId="10" fillId="0" borderId="18" xfId="0" applyNumberFormat="1" applyFont="1" applyBorder="1" applyAlignment="1">
      <alignment horizontal="left" vertical="center" wrapText="1"/>
    </xf>
    <xf numFmtId="165" fontId="4" fillId="4" borderId="19" xfId="0" applyNumberFormat="1" applyFont="1" applyFill="1" applyBorder="1" applyAlignment="1" applyProtection="1">
      <alignment horizontal="center" vertical="center"/>
      <protection locked="0"/>
    </xf>
    <xf numFmtId="49" fontId="10" fillId="0" borderId="21" xfId="0" applyNumberFormat="1" applyFont="1" applyBorder="1" applyAlignment="1">
      <alignment horizontal="left" vertical="center" wrapText="1"/>
    </xf>
    <xf numFmtId="165" fontId="4" fillId="4" borderId="8" xfId="0" applyNumberFormat="1" applyFont="1" applyFill="1" applyBorder="1" applyAlignment="1" applyProtection="1">
      <alignment horizontal="center" vertical="center"/>
      <protection locked="0"/>
    </xf>
    <xf numFmtId="0" fontId="16" fillId="0" borderId="11" xfId="0" applyFont="1" applyBorder="1" applyAlignment="1" applyProtection="1">
      <alignment vertical="center" wrapText="1"/>
      <protection locked="0"/>
    </xf>
    <xf numFmtId="2" fontId="10" fillId="0" borderId="13" xfId="0" applyNumberFormat="1" applyFont="1" applyBorder="1" applyAlignment="1" applyProtection="1">
      <alignment horizontal="left" vertical="center" wrapText="1"/>
      <protection locked="0"/>
    </xf>
    <xf numFmtId="2" fontId="4" fillId="0" borderId="14" xfId="0" applyNumberFormat="1" applyFont="1" applyBorder="1" applyAlignment="1">
      <alignment horizontal="center" vertical="center"/>
    </xf>
    <xf numFmtId="2" fontId="8" fillId="0" borderId="14" xfId="0" applyNumberFormat="1" applyFont="1" applyBorder="1" applyAlignment="1">
      <alignment vertical="center" wrapText="1"/>
    </xf>
    <xf numFmtId="4" fontId="5" fillId="4" borderId="14" xfId="4" applyNumberFormat="1" applyFont="1" applyFill="1" applyBorder="1" applyAlignment="1" applyProtection="1">
      <alignment horizontal="center" vertical="center" wrapText="1"/>
      <protection locked="0"/>
    </xf>
    <xf numFmtId="2" fontId="19" fillId="0" borderId="21" xfId="0" applyNumberFormat="1" applyFont="1" applyBorder="1" applyAlignment="1" applyProtection="1">
      <alignment horizontal="left" vertical="center" wrapText="1"/>
      <protection locked="0"/>
    </xf>
    <xf numFmtId="2" fontId="20" fillId="0" borderId="8" xfId="0" applyNumberFormat="1" applyFont="1" applyBorder="1" applyAlignment="1">
      <alignment horizontal="center" vertical="center"/>
    </xf>
    <xf numFmtId="2" fontId="20" fillId="0" borderId="8" xfId="0" applyNumberFormat="1" applyFont="1" applyBorder="1" applyAlignment="1">
      <alignment vertical="center" wrapText="1"/>
    </xf>
    <xf numFmtId="2" fontId="20" fillId="0" borderId="8" xfId="0" applyNumberFormat="1" applyFont="1" applyBorder="1" applyAlignment="1">
      <alignment horizontal="center" vertical="center" wrapText="1"/>
    </xf>
    <xf numFmtId="4" fontId="21" fillId="4" borderId="8" xfId="4" applyNumberFormat="1" applyFont="1" applyFill="1" applyBorder="1" applyAlignment="1" applyProtection="1">
      <alignment horizontal="center" vertical="center" wrapText="1"/>
      <protection locked="0"/>
    </xf>
    <xf numFmtId="4" fontId="20" fillId="0" borderId="17" xfId="0" applyNumberFormat="1" applyFont="1" applyBorder="1" applyAlignment="1">
      <alignment horizontal="center" vertical="center" wrapText="1"/>
    </xf>
    <xf numFmtId="2" fontId="10" fillId="0" borderId="21" xfId="0" applyNumberFormat="1" applyFont="1" applyBorder="1" applyAlignment="1" applyProtection="1">
      <alignment horizontal="left" vertical="center" wrapText="1"/>
      <protection locked="0"/>
    </xf>
    <xf numFmtId="2" fontId="4" fillId="0" borderId="8" xfId="0" applyNumberFormat="1" applyFont="1" applyBorder="1" applyAlignment="1">
      <alignment horizontal="center" vertical="center"/>
    </xf>
    <xf numFmtId="2" fontId="8" fillId="0" borderId="8" xfId="0" applyNumberFormat="1" applyFont="1" applyBorder="1" applyAlignment="1">
      <alignment vertical="center" wrapText="1"/>
    </xf>
    <xf numFmtId="4" fontId="5" fillId="4" borderId="8" xfId="4" applyNumberFormat="1" applyFont="1" applyFill="1" applyBorder="1" applyAlignment="1" applyProtection="1">
      <alignment horizontal="center" vertical="center" wrapText="1"/>
      <protection locked="0"/>
    </xf>
    <xf numFmtId="2" fontId="10" fillId="0" borderId="18" xfId="0" applyNumberFormat="1" applyFont="1" applyBorder="1" applyAlignment="1" applyProtection="1">
      <alignment horizontal="left" vertical="center" wrapText="1"/>
      <protection locked="0"/>
    </xf>
    <xf numFmtId="2" fontId="4" fillId="0" borderId="19" xfId="0" applyNumberFormat="1" applyFont="1" applyBorder="1" applyAlignment="1">
      <alignment horizontal="center" vertical="center"/>
    </xf>
    <xf numFmtId="2" fontId="8" fillId="0" borderId="19" xfId="0" applyNumberFormat="1" applyFont="1" applyBorder="1" applyAlignment="1">
      <alignment vertical="center" wrapText="1"/>
    </xf>
    <xf numFmtId="4" fontId="5" fillId="4" borderId="19" xfId="4" applyNumberFormat="1" applyFont="1" applyFill="1" applyBorder="1" applyAlignment="1" applyProtection="1">
      <alignment horizontal="center" vertical="center" wrapText="1"/>
      <protection locked="0"/>
    </xf>
    <xf numFmtId="4" fontId="5" fillId="4" borderId="31" xfId="4" applyNumberFormat="1" applyFont="1" applyFill="1" applyBorder="1" applyAlignment="1" applyProtection="1">
      <alignment horizontal="center" vertical="center" wrapText="1"/>
      <protection locked="0"/>
    </xf>
    <xf numFmtId="2" fontId="8" fillId="0" borderId="1" xfId="0" applyNumberFormat="1" applyFont="1" applyBorder="1" applyAlignment="1">
      <alignment vertical="center" wrapText="1"/>
    </xf>
    <xf numFmtId="2" fontId="22" fillId="0" borderId="21" xfId="0" applyNumberFormat="1" applyFont="1" applyBorder="1" applyAlignment="1" applyProtection="1">
      <alignment horizontal="left" vertical="center" wrapText="1"/>
      <protection locked="0"/>
    </xf>
    <xf numFmtId="2" fontId="23" fillId="0" borderId="8" xfId="0" applyNumberFormat="1" applyFont="1" applyBorder="1" applyAlignment="1">
      <alignment horizontal="center" vertical="center"/>
    </xf>
    <xf numFmtId="2" fontId="23" fillId="0" borderId="1" xfId="0" applyNumberFormat="1" applyFont="1" applyBorder="1" applyAlignment="1">
      <alignment vertical="center" wrapText="1"/>
    </xf>
    <xf numFmtId="2" fontId="23" fillId="0" borderId="1" xfId="0" applyNumberFormat="1" applyFont="1" applyBorder="1" applyAlignment="1">
      <alignment horizontal="center" vertical="center" wrapText="1"/>
    </xf>
    <xf numFmtId="4" fontId="24" fillId="4" borderId="8" xfId="4" applyNumberFormat="1" applyFont="1" applyFill="1" applyBorder="1" applyAlignment="1" applyProtection="1">
      <alignment horizontal="center" vertical="center" wrapText="1"/>
      <protection locked="0"/>
    </xf>
    <xf numFmtId="2" fontId="19" fillId="0" borderId="18" xfId="0" applyNumberFormat="1" applyFont="1" applyBorder="1" applyAlignment="1" applyProtection="1">
      <alignment horizontal="left" vertical="center" wrapText="1"/>
      <protection locked="0"/>
    </xf>
    <xf numFmtId="2" fontId="20" fillId="0" borderId="19" xfId="0" applyNumberFormat="1" applyFont="1" applyBorder="1" applyAlignment="1">
      <alignment horizontal="center" vertical="center"/>
    </xf>
    <xf numFmtId="2" fontId="20" fillId="0" borderId="19" xfId="0" applyNumberFormat="1" applyFont="1" applyBorder="1" applyAlignment="1">
      <alignment vertical="center" wrapText="1"/>
    </xf>
    <xf numFmtId="2" fontId="20" fillId="0" borderId="19" xfId="0" applyNumberFormat="1" applyFont="1" applyBorder="1" applyAlignment="1">
      <alignment horizontal="center" vertical="center" wrapText="1"/>
    </xf>
    <xf numFmtId="4" fontId="20" fillId="0" borderId="20" xfId="0" applyNumberFormat="1" applyFont="1" applyBorder="1" applyAlignment="1">
      <alignment horizontal="center" vertical="center" wrapText="1"/>
    </xf>
    <xf numFmtId="0" fontId="10" fillId="0" borderId="13" xfId="0" applyFont="1" applyBorder="1" applyAlignment="1" applyProtection="1">
      <alignment horizontal="left" vertical="center" wrapText="1"/>
      <protection locked="0"/>
    </xf>
    <xf numFmtId="0" fontId="12" fillId="0" borderId="14" xfId="0" applyFont="1" applyBorder="1" applyAlignment="1">
      <alignment horizontal="center" vertical="center" wrapText="1"/>
    </xf>
    <xf numFmtId="4" fontId="5" fillId="4" borderId="1" xfId="4" applyNumberFormat="1"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25" fillId="0" borderId="1" xfId="0" applyFont="1" applyBorder="1" applyAlignment="1">
      <alignment vertical="center" wrapText="1"/>
    </xf>
    <xf numFmtId="0" fontId="10" fillId="0" borderId="33" xfId="0" applyFont="1" applyBorder="1" applyAlignment="1" applyProtection="1">
      <alignment horizontal="left" vertical="center" wrapText="1"/>
      <protection locked="0"/>
    </xf>
    <xf numFmtId="4" fontId="5" fillId="4" borderId="7" xfId="4" applyNumberFormat="1" applyFont="1" applyFill="1" applyBorder="1" applyAlignment="1" applyProtection="1">
      <alignment horizontal="center" vertical="center" wrapText="1"/>
      <protection locked="0"/>
    </xf>
    <xf numFmtId="0" fontId="27" fillId="0" borderId="25" xfId="0" applyFont="1" applyBorder="1" applyAlignment="1" applyProtection="1">
      <alignment horizontal="left" vertical="center" wrapText="1"/>
      <protection locked="0"/>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0" fontId="29" fillId="7" borderId="33" xfId="0" applyFont="1" applyFill="1" applyBorder="1" applyAlignment="1" applyProtection="1">
      <alignment horizontal="left" vertical="center" wrapText="1"/>
      <protection locked="0"/>
    </xf>
    <xf numFmtId="0" fontId="26" fillId="7" borderId="1" xfId="0" applyFont="1" applyFill="1" applyBorder="1" applyAlignment="1">
      <alignment horizontal="center" vertical="center" wrapText="1"/>
    </xf>
    <xf numFmtId="0" fontId="26" fillId="7" borderId="1" xfId="0" applyFont="1" applyFill="1" applyBorder="1" applyAlignment="1">
      <alignment vertical="center" wrapText="1"/>
    </xf>
    <xf numFmtId="4" fontId="9" fillId="4" borderId="7" xfId="4" applyNumberFormat="1" applyFont="1" applyFill="1" applyBorder="1" applyAlignment="1" applyProtection="1">
      <alignment horizontal="center" vertical="center" wrapText="1"/>
      <protection locked="0"/>
    </xf>
    <xf numFmtId="4" fontId="26" fillId="7" borderId="17" xfId="0" applyNumberFormat="1" applyFont="1" applyFill="1" applyBorder="1" applyAlignment="1">
      <alignment horizontal="center" vertical="center" wrapText="1"/>
    </xf>
    <xf numFmtId="0" fontId="19" fillId="7" borderId="25" xfId="0" applyFont="1" applyFill="1" applyBorder="1" applyAlignment="1" applyProtection="1">
      <alignment horizontal="left" vertical="center" wrapText="1"/>
      <protection locked="0"/>
    </xf>
    <xf numFmtId="0" fontId="20" fillId="7" borderId="1" xfId="0" applyFont="1" applyFill="1" applyBorder="1" applyAlignment="1">
      <alignment horizontal="center" vertical="center" wrapText="1"/>
    </xf>
    <xf numFmtId="0" fontId="20" fillId="7" borderId="1" xfId="0" applyFont="1" applyFill="1" applyBorder="1" applyAlignment="1">
      <alignment vertical="center" wrapText="1"/>
    </xf>
    <xf numFmtId="4" fontId="21" fillId="4" borderId="7" xfId="4" applyNumberFormat="1" applyFont="1" applyFill="1" applyBorder="1" applyAlignment="1" applyProtection="1">
      <alignment horizontal="center" vertical="center" wrapText="1"/>
      <protection locked="0"/>
    </xf>
    <xf numFmtId="4" fontId="20" fillId="7" borderId="17" xfId="0" applyNumberFormat="1" applyFont="1" applyFill="1" applyBorder="1" applyAlignment="1">
      <alignment horizontal="center" vertical="center" wrapText="1"/>
    </xf>
    <xf numFmtId="0" fontId="29" fillId="7" borderId="25" xfId="0" applyFont="1" applyFill="1" applyBorder="1" applyAlignment="1" applyProtection="1">
      <alignment horizontal="left" vertical="center" wrapText="1"/>
      <protection locked="0"/>
    </xf>
    <xf numFmtId="0" fontId="27" fillId="7" borderId="25" xfId="0" applyFont="1" applyFill="1" applyBorder="1" applyAlignment="1" applyProtection="1">
      <alignment horizontal="left" vertical="center" wrapText="1"/>
      <protection locked="0"/>
    </xf>
    <xf numFmtId="0" fontId="28" fillId="7" borderId="1" xfId="0" applyFont="1" applyFill="1" applyBorder="1" applyAlignment="1">
      <alignment horizontal="center" vertical="center" wrapText="1"/>
    </xf>
    <xf numFmtId="0" fontId="28" fillId="7" borderId="1" xfId="0" applyFont="1" applyFill="1" applyBorder="1" applyAlignment="1">
      <alignment vertical="center" wrapText="1"/>
    </xf>
    <xf numFmtId="0" fontId="26" fillId="7" borderId="7" xfId="0" applyFont="1" applyFill="1" applyBorder="1" applyAlignment="1">
      <alignment horizontal="center" vertical="center" wrapText="1"/>
    </xf>
    <xf numFmtId="0" fontId="26" fillId="7" borderId="7" xfId="0" applyFont="1" applyFill="1" applyBorder="1" applyAlignment="1">
      <alignment vertical="center" wrapText="1"/>
    </xf>
    <xf numFmtId="4" fontId="26" fillId="7" borderId="26" xfId="0" applyNumberFormat="1" applyFont="1" applyFill="1" applyBorder="1" applyAlignment="1">
      <alignment horizontal="center" vertical="center" wrapText="1"/>
    </xf>
    <xf numFmtId="0" fontId="8" fillId="0" borderId="14" xfId="0" applyFont="1" applyBorder="1" applyAlignment="1">
      <alignment vertical="center" wrapText="1"/>
    </xf>
    <xf numFmtId="0" fontId="27" fillId="0" borderId="16" xfId="0" applyFont="1" applyBorder="1" applyAlignment="1" applyProtection="1">
      <alignment horizontal="left" vertical="center" wrapText="1"/>
      <protection locked="0"/>
    </xf>
    <xf numFmtId="0" fontId="8" fillId="0" borderId="7" xfId="0" applyFont="1" applyBorder="1" applyAlignment="1">
      <alignment vertical="center" wrapText="1"/>
    </xf>
    <xf numFmtId="0" fontId="12" fillId="0" borderId="7" xfId="0" applyFont="1" applyBorder="1" applyAlignment="1">
      <alignment horizontal="center" vertical="center" wrapText="1"/>
    </xf>
    <xf numFmtId="4" fontId="4" fillId="0" borderId="26" xfId="0" applyNumberFormat="1" applyFont="1" applyBorder="1" applyAlignment="1">
      <alignment horizontal="center" vertical="center" wrapText="1"/>
    </xf>
    <xf numFmtId="0" fontId="8" fillId="0" borderId="0" xfId="0" applyFont="1" applyAlignment="1">
      <alignment vertical="center" wrapText="1"/>
    </xf>
    <xf numFmtId="0" fontId="19" fillId="7" borderId="13" xfId="0" applyFont="1" applyFill="1" applyBorder="1" applyAlignment="1" applyProtection="1">
      <alignment horizontal="left" vertical="center" wrapText="1"/>
      <protection locked="0"/>
    </xf>
    <xf numFmtId="0" fontId="20" fillId="7" borderId="14" xfId="0" applyFont="1" applyFill="1" applyBorder="1" applyAlignment="1">
      <alignment horizontal="center" vertical="center" wrapText="1"/>
    </xf>
    <xf numFmtId="0" fontId="20" fillId="7" borderId="14" xfId="0" applyFont="1" applyFill="1" applyBorder="1" applyAlignment="1">
      <alignment vertical="center" wrapText="1"/>
    </xf>
    <xf numFmtId="4" fontId="21" fillId="4" borderId="14" xfId="4" applyNumberFormat="1" applyFont="1" applyFill="1" applyBorder="1" applyAlignment="1" applyProtection="1">
      <alignment horizontal="center" vertical="center" wrapText="1"/>
      <protection locked="0"/>
    </xf>
    <xf numFmtId="4" fontId="20" fillId="7" borderId="15" xfId="0" applyNumberFormat="1" applyFont="1" applyFill="1" applyBorder="1" applyAlignment="1">
      <alignment horizontal="center" vertical="center" wrapText="1"/>
    </xf>
    <xf numFmtId="0" fontId="29" fillId="7" borderId="16" xfId="0" applyFont="1" applyFill="1" applyBorder="1" applyAlignment="1" applyProtection="1">
      <alignment horizontal="left" vertical="center" wrapText="1"/>
      <protection locked="0"/>
    </xf>
    <xf numFmtId="4" fontId="9" fillId="4" borderId="1" xfId="4" applyNumberFormat="1" applyFont="1" applyFill="1" applyBorder="1" applyAlignment="1" applyProtection="1">
      <alignment horizontal="center" vertical="center" wrapText="1"/>
      <protection locked="0"/>
    </xf>
    <xf numFmtId="0" fontId="19" fillId="7" borderId="16" xfId="0" applyFont="1" applyFill="1" applyBorder="1" applyAlignment="1" applyProtection="1">
      <alignment horizontal="left" vertical="center" wrapText="1"/>
      <protection locked="0"/>
    </xf>
    <xf numFmtId="4" fontId="21" fillId="4" borderId="1" xfId="4" applyNumberFormat="1" applyFont="1" applyFill="1" applyBorder="1" applyAlignment="1" applyProtection="1">
      <alignment horizontal="center" vertical="center" wrapText="1"/>
      <protection locked="0"/>
    </xf>
    <xf numFmtId="0" fontId="27" fillId="7" borderId="16" xfId="0" applyFont="1" applyFill="1" applyBorder="1" applyAlignment="1" applyProtection="1">
      <alignment horizontal="left" vertical="center" wrapText="1"/>
      <protection locked="0"/>
    </xf>
    <xf numFmtId="0" fontId="12" fillId="0" borderId="0" xfId="0" applyFont="1" applyAlignment="1">
      <alignment vertical="center" wrapText="1"/>
    </xf>
    <xf numFmtId="0" fontId="16" fillId="0" borderId="0" xfId="0" applyFont="1" applyAlignment="1" applyProtection="1">
      <alignment horizontal="center" vertical="center" wrapText="1"/>
      <protection locked="0"/>
    </xf>
    <xf numFmtId="0" fontId="19" fillId="0" borderId="16" xfId="0" applyFont="1" applyBorder="1" applyAlignment="1" applyProtection="1">
      <alignment horizontal="left" vertical="center" wrapText="1"/>
      <protection locked="0"/>
    </xf>
    <xf numFmtId="0" fontId="20" fillId="0" borderId="1" xfId="0" applyFont="1" applyBorder="1" applyAlignment="1">
      <alignment horizontal="center" vertical="center" wrapText="1"/>
    </xf>
    <xf numFmtId="0" fontId="20" fillId="0" borderId="1" xfId="0" applyFont="1" applyBorder="1" applyAlignment="1">
      <alignment vertical="center" wrapText="1"/>
    </xf>
    <xf numFmtId="2" fontId="8" fillId="0" borderId="0" xfId="0" applyNumberFormat="1" applyFont="1" applyAlignment="1" applyProtection="1">
      <alignment vertical="center" wrapText="1"/>
      <protection locked="0"/>
    </xf>
    <xf numFmtId="0" fontId="8" fillId="0" borderId="31" xfId="0" applyFont="1" applyBorder="1" applyAlignment="1">
      <alignment horizontal="center" vertical="center" wrapText="1"/>
    </xf>
    <xf numFmtId="0" fontId="10" fillId="0" borderId="9" xfId="0" applyFont="1" applyBorder="1" applyAlignment="1" applyProtection="1">
      <alignment horizontal="left" vertical="center" wrapText="1"/>
      <protection locked="0"/>
    </xf>
    <xf numFmtId="4" fontId="5" fillId="4" borderId="29" xfId="4" applyNumberFormat="1" applyFont="1" applyFill="1" applyBorder="1" applyAlignment="1" applyProtection="1">
      <alignment horizontal="center" vertical="center" wrapText="1"/>
      <protection locked="0"/>
    </xf>
    <xf numFmtId="0" fontId="10" fillId="0" borderId="30" xfId="0" applyFont="1" applyBorder="1" applyAlignment="1" applyProtection="1">
      <alignment horizontal="left" vertical="center" wrapText="1"/>
      <protection locked="0"/>
    </xf>
    <xf numFmtId="0" fontId="10" fillId="0" borderId="34" xfId="0" applyFont="1" applyBorder="1" applyAlignment="1" applyProtection="1">
      <alignment horizontal="left" vertical="center" wrapText="1"/>
      <protection locked="0"/>
    </xf>
    <xf numFmtId="0" fontId="8" fillId="0" borderId="38" xfId="0" applyFont="1" applyBorder="1" applyAlignment="1" applyProtection="1">
      <alignment vertical="center" wrapText="1"/>
      <protection locked="0"/>
    </xf>
    <xf numFmtId="0" fontId="16" fillId="0" borderId="10" xfId="0" applyFont="1" applyBorder="1" applyAlignment="1" applyProtection="1">
      <alignment vertical="center" wrapText="1"/>
      <protection locked="0"/>
    </xf>
    <xf numFmtId="4" fontId="4" fillId="4" borderId="8" xfId="0" applyNumberFormat="1" applyFont="1" applyFill="1" applyBorder="1" applyAlignment="1" applyProtection="1">
      <alignment horizontal="center" vertical="center" wrapText="1"/>
      <protection locked="0"/>
    </xf>
    <xf numFmtId="4" fontId="4" fillId="4" borderId="1" xfId="0" applyNumberFormat="1" applyFont="1" applyFill="1" applyBorder="1" applyAlignment="1" applyProtection="1">
      <alignment horizontal="center" vertical="center" wrapText="1"/>
      <protection locked="0"/>
    </xf>
    <xf numFmtId="4" fontId="4" fillId="4" borderId="19" xfId="0" applyNumberFormat="1" applyFont="1" applyFill="1" applyBorder="1" applyAlignment="1" applyProtection="1">
      <alignment horizontal="center" vertical="center" wrapText="1"/>
      <protection locked="0"/>
    </xf>
    <xf numFmtId="0" fontId="19" fillId="0" borderId="13" xfId="0" applyFont="1" applyBorder="1" applyAlignment="1" applyProtection="1">
      <alignment horizontal="left" vertical="center" wrapText="1"/>
      <protection locked="0"/>
    </xf>
    <xf numFmtId="0" fontId="20" fillId="0" borderId="8" xfId="0" applyFont="1" applyBorder="1" applyAlignment="1">
      <alignment horizontal="center" vertical="center" wrapText="1"/>
    </xf>
    <xf numFmtId="0" fontId="20" fillId="0" borderId="8" xfId="0" applyFont="1" applyBorder="1" applyAlignment="1">
      <alignment vertical="center" wrapText="1"/>
    </xf>
    <xf numFmtId="4" fontId="20" fillId="4" borderId="14" xfId="0" applyNumberFormat="1" applyFont="1" applyFill="1" applyBorder="1" applyAlignment="1" applyProtection="1">
      <alignment horizontal="center" vertical="center" wrapText="1"/>
      <protection locked="0"/>
    </xf>
    <xf numFmtId="4" fontId="20" fillId="0" borderId="15" xfId="0" applyNumberFormat="1" applyFont="1" applyBorder="1" applyAlignment="1">
      <alignment horizontal="center" vertical="center" wrapText="1"/>
    </xf>
    <xf numFmtId="0" fontId="27" fillId="0" borderId="33" xfId="0" applyFont="1" applyBorder="1" applyAlignment="1" applyProtection="1">
      <alignment horizontal="left" vertical="center" wrapText="1"/>
      <protection locked="0"/>
    </xf>
    <xf numFmtId="4" fontId="4" fillId="4" borderId="29" xfId="0" applyNumberFormat="1" applyFont="1" applyFill="1" applyBorder="1" applyAlignment="1" applyProtection="1">
      <alignment horizontal="center" vertical="center" wrapText="1"/>
      <protection locked="0"/>
    </xf>
    <xf numFmtId="49" fontId="4" fillId="0" borderId="8" xfId="0" applyNumberFormat="1" applyFont="1" applyBorder="1" applyAlignment="1">
      <alignment horizontal="center" vertical="center" wrapText="1"/>
    </xf>
    <xf numFmtId="0" fontId="10" fillId="0" borderId="1" xfId="0" applyFont="1" applyBorder="1" applyAlignment="1" applyProtection="1">
      <alignment horizontal="left" vertical="center" wrapText="1"/>
      <protection locked="0"/>
    </xf>
    <xf numFmtId="49" fontId="4" fillId="0" borderId="1" xfId="0" applyNumberFormat="1" applyFont="1" applyBorder="1" applyAlignment="1">
      <alignment horizontal="center" vertical="center" wrapText="1"/>
    </xf>
    <xf numFmtId="0" fontId="26" fillId="0" borderId="0" xfId="0" applyFont="1" applyProtection="1">
      <protection locked="0"/>
    </xf>
    <xf numFmtId="4" fontId="4" fillId="0" borderId="39" xfId="0" applyNumberFormat="1" applyFont="1" applyBorder="1" applyAlignment="1">
      <alignment horizontal="center" vertical="center" wrapText="1"/>
    </xf>
    <xf numFmtId="0" fontId="10" fillId="0" borderId="19" xfId="0" applyFont="1" applyBorder="1" applyAlignment="1" applyProtection="1">
      <alignment horizontal="left" vertical="center" wrapText="1"/>
      <protection locked="0"/>
    </xf>
    <xf numFmtId="49" fontId="4" fillId="0" borderId="19" xfId="0" applyNumberFormat="1" applyFont="1" applyBorder="1" applyAlignment="1">
      <alignment horizontal="center" vertical="center" wrapText="1"/>
    </xf>
    <xf numFmtId="4" fontId="5" fillId="4" borderId="31" xfId="3" applyNumberFormat="1" applyFont="1" applyFill="1" applyBorder="1" applyAlignment="1" applyProtection="1">
      <alignment horizontal="center" vertical="center" wrapText="1"/>
      <protection locked="0"/>
    </xf>
    <xf numFmtId="4" fontId="4" fillId="0" borderId="32" xfId="0" applyNumberFormat="1" applyFont="1" applyBorder="1" applyAlignment="1">
      <alignment horizontal="center" vertical="center" wrapText="1"/>
    </xf>
    <xf numFmtId="0" fontId="10" fillId="0" borderId="11" xfId="0" applyFont="1" applyBorder="1" applyAlignment="1" applyProtection="1">
      <alignment horizontal="left" vertical="center" wrapText="1"/>
      <protection locked="0"/>
    </xf>
    <xf numFmtId="49" fontId="4" fillId="0" borderId="23" xfId="0" applyNumberFormat="1" applyFont="1" applyBorder="1" applyAlignment="1">
      <alignment horizontal="center" vertical="center"/>
    </xf>
    <xf numFmtId="0" fontId="4" fillId="0" borderId="23" xfId="4" applyFont="1" applyBorder="1" applyAlignment="1">
      <alignment horizontal="left" vertical="center" wrapText="1"/>
    </xf>
    <xf numFmtId="0" fontId="4" fillId="0" borderId="1" xfId="0" applyFont="1" applyBorder="1" applyAlignment="1">
      <alignment horizontal="center" vertical="center" wrapText="1"/>
    </xf>
    <xf numFmtId="49" fontId="4" fillId="0" borderId="0" xfId="0" applyNumberFormat="1" applyFont="1" applyAlignment="1">
      <alignment horizontal="left" vertical="center"/>
    </xf>
    <xf numFmtId="4" fontId="5" fillId="0" borderId="27" xfId="3" applyNumberFormat="1" applyFont="1" applyBorder="1" applyAlignment="1">
      <alignment horizontal="center" vertical="center" wrapText="1"/>
    </xf>
    <xf numFmtId="0" fontId="7" fillId="0" borderId="0" xfId="1" applyFont="1" applyBorder="1" applyAlignment="1" applyProtection="1">
      <alignment horizontal="left" vertical="center"/>
    </xf>
    <xf numFmtId="49" fontId="4" fillId="0" borderId="0" xfId="0" applyNumberFormat="1" applyFont="1" applyAlignment="1">
      <alignment horizontal="left" vertical="top" wrapText="1"/>
    </xf>
    <xf numFmtId="0" fontId="7" fillId="0" borderId="0" xfId="2" applyFont="1" applyBorder="1" applyAlignment="1" applyProtection="1">
      <alignment horizontal="center" vertical="center" wrapText="1"/>
    </xf>
    <xf numFmtId="0" fontId="7" fillId="0" borderId="0" xfId="2" applyFont="1" applyBorder="1" applyAlignment="1" applyProtection="1">
      <alignment horizontal="left" vertical="center" wrapText="1"/>
    </xf>
    <xf numFmtId="0" fontId="8" fillId="0" borderId="0" xfId="0" applyFont="1"/>
    <xf numFmtId="49" fontId="5" fillId="0" borderId="0" xfId="0" applyNumberFormat="1" applyFont="1" applyAlignment="1">
      <alignment horizontal="left" vertical="center"/>
    </xf>
    <xf numFmtId="49" fontId="4" fillId="0" borderId="0" xfId="0" applyNumberFormat="1" applyFont="1" applyAlignment="1">
      <alignment horizontal="center" vertical="center" wrapText="1"/>
    </xf>
    <xf numFmtId="165" fontId="4" fillId="0" borderId="0" xfId="0" applyNumberFormat="1" applyFont="1" applyAlignment="1" applyProtection="1">
      <alignment horizontal="center" vertical="center"/>
      <protection locked="0"/>
    </xf>
    <xf numFmtId="0" fontId="8" fillId="0" borderId="0" xfId="0" applyFont="1" applyAlignment="1">
      <alignment horizontal="center" vertical="center" wrapText="1"/>
    </xf>
    <xf numFmtId="2" fontId="8" fillId="0" borderId="0" xfId="0" applyNumberFormat="1" applyFont="1"/>
    <xf numFmtId="49" fontId="5" fillId="0" borderId="0" xfId="0" applyNumberFormat="1" applyFont="1" applyAlignment="1">
      <alignment vertical="center" wrapText="1"/>
    </xf>
    <xf numFmtId="164" fontId="5" fillId="0" borderId="0" xfId="0" applyNumberFormat="1" applyFont="1" applyAlignment="1">
      <alignment horizontal="right" vertical="top"/>
    </xf>
    <xf numFmtId="0" fontId="5" fillId="0" borderId="0" xfId="0" applyFont="1" applyAlignment="1">
      <alignment vertical="top"/>
    </xf>
    <xf numFmtId="0" fontId="16" fillId="0" borderId="0" xfId="0" applyFont="1" applyAlignment="1">
      <alignment horizontal="left" vertical="center"/>
    </xf>
    <xf numFmtId="0" fontId="8" fillId="0" borderId="0" xfId="0" applyFont="1" applyAlignment="1">
      <alignment horizontal="left" vertical="center"/>
    </xf>
    <xf numFmtId="49" fontId="5" fillId="0" borderId="0" xfId="0" applyNumberFormat="1" applyFont="1" applyAlignment="1">
      <alignment vertical="top"/>
    </xf>
    <xf numFmtId="0" fontId="10" fillId="0" borderId="40" xfId="0" applyFont="1" applyBorder="1" applyAlignment="1" applyProtection="1">
      <alignment horizontal="left" vertical="center" wrapText="1"/>
      <protection locked="0"/>
    </xf>
    <xf numFmtId="49" fontId="4" fillId="0" borderId="31" xfId="0" applyNumberFormat="1" applyFont="1" applyBorder="1" applyAlignment="1">
      <alignment horizontal="center" vertical="center"/>
    </xf>
    <xf numFmtId="0" fontId="8" fillId="0" borderId="31" xfId="0" applyFont="1" applyBorder="1" applyAlignment="1">
      <alignment vertical="center" wrapText="1"/>
    </xf>
    <xf numFmtId="0" fontId="7" fillId="0" borderId="23" xfId="2" applyFont="1" applyBorder="1" applyAlignment="1" applyProtection="1">
      <alignment horizontal="center" vertical="center" wrapText="1"/>
    </xf>
    <xf numFmtId="2" fontId="7" fillId="0" borderId="23" xfId="2" applyNumberFormat="1" applyFont="1" applyBorder="1" applyAlignment="1" applyProtection="1">
      <alignment horizontal="center" vertical="center" wrapText="1"/>
    </xf>
    <xf numFmtId="0" fontId="7" fillId="0" borderId="23" xfId="1" applyFont="1" applyBorder="1" applyAlignment="1" applyProtection="1">
      <alignment horizontal="center" vertical="center" wrapText="1"/>
    </xf>
    <xf numFmtId="0" fontId="7" fillId="0" borderId="12" xfId="1" applyFont="1" applyBorder="1" applyAlignment="1" applyProtection="1">
      <alignment horizontal="center" vertical="center" wrapText="1"/>
    </xf>
    <xf numFmtId="0" fontId="7" fillId="0" borderId="0" xfId="1" applyNumberFormat="1" applyFont="1" applyAlignment="1" applyProtection="1">
      <alignment horizontal="center" vertical="center" wrapText="1"/>
    </xf>
    <xf numFmtId="0" fontId="7" fillId="0" borderId="23" xfId="2" applyNumberFormat="1" applyFont="1" applyBorder="1" applyAlignment="1" applyProtection="1">
      <alignment horizontal="center" vertical="center" wrapText="1"/>
    </xf>
    <xf numFmtId="0" fontId="23"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4" fillId="0" borderId="7" xfId="0" applyFont="1" applyBorder="1" applyAlignment="1">
      <alignment horizontal="center" vertical="center" wrapText="1"/>
    </xf>
    <xf numFmtId="0" fontId="26" fillId="0" borderId="1" xfId="0" applyFont="1" applyBorder="1" applyAlignment="1">
      <alignment horizontal="center" vertical="center" wrapText="1"/>
    </xf>
    <xf numFmtId="0" fontId="8" fillId="0" borderId="0" xfId="0" applyFont="1" applyAlignment="1">
      <alignment horizontal="center" vertical="center"/>
    </xf>
    <xf numFmtId="0" fontId="7" fillId="0" borderId="0" xfId="2" applyNumberFormat="1" applyFont="1" applyBorder="1" applyAlignment="1" applyProtection="1">
      <alignment horizontal="center" vertical="center" wrapText="1"/>
    </xf>
    <xf numFmtId="0" fontId="4" fillId="0" borderId="0" xfId="0" applyFont="1" applyAlignment="1">
      <alignment horizontal="center" vertical="center"/>
    </xf>
    <xf numFmtId="0" fontId="16" fillId="0" borderId="0" xfId="0" applyFont="1"/>
    <xf numFmtId="4" fontId="25" fillId="0" borderId="17" xfId="0" applyNumberFormat="1" applyFont="1" applyBorder="1" applyAlignment="1">
      <alignment horizontal="center" vertical="center" wrapText="1"/>
    </xf>
    <xf numFmtId="0" fontId="7" fillId="0" borderId="11" xfId="2" applyFont="1" applyBorder="1" applyAlignment="1" applyProtection="1">
      <alignment horizontal="center" vertical="center" wrapText="1"/>
    </xf>
    <xf numFmtId="0" fontId="11" fillId="0" borderId="21" xfId="0" applyFont="1" applyBorder="1" applyAlignment="1" applyProtection="1">
      <alignment horizontal="left" vertical="center" wrapText="1"/>
      <protection locked="0"/>
    </xf>
    <xf numFmtId="0" fontId="4" fillId="0" borderId="8" xfId="0" applyFont="1" applyBorder="1" applyAlignment="1">
      <alignment horizontal="center" vertical="center"/>
    </xf>
    <xf numFmtId="0" fontId="12" fillId="8" borderId="1" xfId="0" applyFont="1" applyFill="1" applyBorder="1" applyAlignment="1">
      <alignment vertical="center" wrapText="1"/>
    </xf>
    <xf numFmtId="0" fontId="12" fillId="8" borderId="1" xfId="0" applyFont="1" applyFill="1" applyBorder="1" applyAlignment="1">
      <alignment horizontal="center" vertical="center" wrapText="1"/>
    </xf>
    <xf numFmtId="0" fontId="11" fillId="0" borderId="16" xfId="0" applyFont="1" applyBorder="1" applyAlignment="1" applyProtection="1">
      <alignment horizontal="left" vertical="center" wrapText="1"/>
      <protection locked="0"/>
    </xf>
    <xf numFmtId="0" fontId="12" fillId="8" borderId="19" xfId="0" applyFont="1" applyFill="1" applyBorder="1" applyAlignment="1">
      <alignment vertical="center" wrapText="1"/>
    </xf>
    <xf numFmtId="0" fontId="12" fillId="8" borderId="19" xfId="0" applyFont="1" applyFill="1" applyBorder="1" applyAlignment="1">
      <alignment horizontal="center" vertical="center" wrapText="1"/>
    </xf>
    <xf numFmtId="4" fontId="5" fillId="4" borderId="7" xfId="3" applyNumberFormat="1" applyFont="1" applyFill="1" applyBorder="1" applyAlignment="1" applyProtection="1">
      <alignment horizontal="center" vertical="center" wrapText="1"/>
      <protection locked="0"/>
    </xf>
    <xf numFmtId="0" fontId="5" fillId="0" borderId="10" xfId="3" applyFont="1" applyBorder="1" applyAlignment="1">
      <alignment horizontal="left" vertical="center" wrapText="1"/>
    </xf>
    <xf numFmtId="0" fontId="11" fillId="0" borderId="13" xfId="0" applyFont="1" applyBorder="1" applyAlignment="1" applyProtection="1">
      <alignment horizontal="left" vertical="center" wrapText="1"/>
      <protection locked="0"/>
    </xf>
    <xf numFmtId="0" fontId="4" fillId="0" borderId="14" xfId="0" applyFont="1" applyBorder="1" applyAlignment="1">
      <alignment horizontal="center" vertical="center"/>
    </xf>
    <xf numFmtId="0" fontId="12" fillId="0" borderId="8" xfId="0" applyFont="1" applyBorder="1" applyAlignment="1">
      <alignment wrapText="1"/>
    </xf>
    <xf numFmtId="0" fontId="12" fillId="8" borderId="8" xfId="0" applyFont="1" applyFill="1" applyBorder="1" applyAlignment="1">
      <alignment horizontal="center" vertical="center" wrapText="1"/>
    </xf>
    <xf numFmtId="165" fontId="4" fillId="4" borderId="14" xfId="0" applyNumberFormat="1" applyFont="1" applyFill="1" applyBorder="1" applyAlignment="1" applyProtection="1">
      <alignment horizontal="center" vertical="top"/>
      <protection locked="0"/>
    </xf>
    <xf numFmtId="165" fontId="4" fillId="4" borderId="1" xfId="0" applyNumberFormat="1" applyFont="1" applyFill="1" applyBorder="1" applyAlignment="1" applyProtection="1">
      <alignment horizontal="center" vertical="top"/>
      <protection locked="0"/>
    </xf>
    <xf numFmtId="0" fontId="11" fillId="0" borderId="18" xfId="0" applyFont="1" applyBorder="1" applyAlignment="1" applyProtection="1">
      <alignment horizontal="left" vertical="center" wrapText="1"/>
      <protection locked="0"/>
    </xf>
    <xf numFmtId="165" fontId="4" fillId="4" borderId="19" xfId="0" applyNumberFormat="1" applyFont="1" applyFill="1" applyBorder="1" applyAlignment="1" applyProtection="1">
      <alignment horizontal="center" vertical="top"/>
      <protection locked="0"/>
    </xf>
    <xf numFmtId="0" fontId="4" fillId="0" borderId="1" xfId="0" applyFont="1" applyBorder="1" applyAlignment="1">
      <alignment horizontal="center" vertical="center"/>
    </xf>
    <xf numFmtId="0" fontId="8" fillId="6" borderId="0" xfId="0" applyFont="1" applyFill="1" applyAlignment="1" applyProtection="1">
      <alignment wrapText="1"/>
      <protection locked="0"/>
    </xf>
    <xf numFmtId="0" fontId="4" fillId="0" borderId="19" xfId="0" applyFont="1" applyBorder="1" applyAlignment="1">
      <alignment horizontal="center" vertical="center"/>
    </xf>
    <xf numFmtId="0" fontId="11" fillId="0" borderId="0" xfId="0" applyFont="1" applyAlignment="1" applyProtection="1">
      <alignment horizontal="left" vertical="center"/>
      <protection locked="0"/>
    </xf>
    <xf numFmtId="49" fontId="4" fillId="0" borderId="0" xfId="0" applyNumberFormat="1" applyFont="1" applyAlignment="1">
      <alignment horizontal="center" vertical="center"/>
    </xf>
    <xf numFmtId="0" fontId="4" fillId="0" borderId="0" xfId="0" applyFont="1" applyAlignment="1" applyProtection="1">
      <alignment horizontal="left" vertical="center" wrapText="1"/>
      <protection locked="0"/>
    </xf>
    <xf numFmtId="0" fontId="5" fillId="0" borderId="11" xfId="2" applyFont="1" applyBorder="1" applyAlignment="1" applyProtection="1">
      <alignment horizontal="left" vertical="center" wrapText="1"/>
    </xf>
    <xf numFmtId="0" fontId="12" fillId="0" borderId="16" xfId="0" applyFont="1" applyBorder="1" applyAlignment="1">
      <alignment horizontal="left" vertical="center" wrapText="1"/>
    </xf>
    <xf numFmtId="0" fontId="7" fillId="0" borderId="21" xfId="2" applyFont="1" applyBorder="1" applyAlignment="1" applyProtection="1">
      <alignment horizontal="center" vertical="center" wrapText="1"/>
    </xf>
    <xf numFmtId="0" fontId="7" fillId="0" borderId="8" xfId="2" applyFont="1" applyBorder="1" applyAlignment="1" applyProtection="1">
      <alignment horizontal="center" vertical="center" wrapText="1"/>
    </xf>
    <xf numFmtId="0" fontId="7" fillId="0" borderId="8" xfId="2" applyNumberFormat="1" applyFont="1" applyBorder="1" applyAlignment="1" applyProtection="1">
      <alignment horizontal="center" vertical="center" wrapText="1"/>
    </xf>
    <xf numFmtId="0" fontId="7" fillId="0" borderId="22" xfId="1" applyFont="1" applyBorder="1" applyAlignment="1" applyProtection="1">
      <alignment horizontal="center" vertical="center" wrapText="1"/>
    </xf>
    <xf numFmtId="0" fontId="11" fillId="0" borderId="16" xfId="0" applyFont="1" applyBorder="1" applyAlignment="1" applyProtection="1">
      <alignment horizontal="left" vertical="center"/>
      <protection locked="0"/>
    </xf>
    <xf numFmtId="0" fontId="8" fillId="0" borderId="1" xfId="0" applyFont="1" applyBorder="1" applyAlignment="1">
      <alignment horizontal="justify" vertical="center"/>
    </xf>
    <xf numFmtId="0" fontId="8" fillId="0" borderId="1" xfId="0" applyFont="1" applyBorder="1" applyAlignment="1">
      <alignment horizontal="center" vertical="center"/>
    </xf>
    <xf numFmtId="0" fontId="11" fillId="0" borderId="18" xfId="0" applyFont="1" applyBorder="1" applyAlignment="1" applyProtection="1">
      <alignment horizontal="left" vertical="center"/>
      <protection locked="0"/>
    </xf>
    <xf numFmtId="0" fontId="8" fillId="0" borderId="19" xfId="0" applyFont="1" applyBorder="1" applyAlignment="1">
      <alignment horizontal="justify" vertical="center"/>
    </xf>
    <xf numFmtId="0" fontId="8" fillId="0" borderId="19" xfId="0" applyFont="1" applyBorder="1" applyAlignment="1">
      <alignment horizontal="center" vertical="center"/>
    </xf>
    <xf numFmtId="0" fontId="16" fillId="0" borderId="10" xfId="0" applyFont="1" applyBorder="1" applyAlignment="1" applyProtection="1">
      <alignment horizontal="left" vertical="center" wrapText="1"/>
      <protection locked="0"/>
    </xf>
    <xf numFmtId="0" fontId="12" fillId="8" borderId="7" xfId="0" applyFont="1" applyFill="1" applyBorder="1" applyAlignment="1">
      <alignment vertical="center" wrapText="1"/>
    </xf>
    <xf numFmtId="0" fontId="12" fillId="8" borderId="7" xfId="0" applyFont="1" applyFill="1" applyBorder="1" applyAlignment="1">
      <alignment horizontal="center" vertical="center" wrapText="1"/>
    </xf>
    <xf numFmtId="0" fontId="11" fillId="0" borderId="21" xfId="0" applyFont="1" applyBorder="1" applyAlignment="1" applyProtection="1">
      <alignment horizontal="left" vertical="center"/>
      <protection locked="0"/>
    </xf>
    <xf numFmtId="0" fontId="8" fillId="0" borderId="8" xfId="0" applyFont="1" applyBorder="1" applyAlignment="1">
      <alignment horizontal="justify" vertical="center"/>
    </xf>
    <xf numFmtId="0" fontId="8" fillId="0" borderId="8" xfId="0" applyFont="1" applyBorder="1" applyAlignment="1">
      <alignment horizontal="center" vertical="center"/>
    </xf>
    <xf numFmtId="0" fontId="7" fillId="0" borderId="40" xfId="2" applyFont="1" applyBorder="1" applyAlignment="1" applyProtection="1">
      <alignment horizontal="center" vertical="center" wrapText="1"/>
    </xf>
    <xf numFmtId="0" fontId="7" fillId="0" borderId="31" xfId="2" applyFont="1" applyBorder="1" applyAlignment="1" applyProtection="1">
      <alignment horizontal="center" vertical="center" wrapText="1"/>
    </xf>
    <xf numFmtId="0" fontId="7" fillId="0" borderId="31" xfId="2" applyNumberFormat="1" applyFont="1" applyBorder="1" applyAlignment="1" applyProtection="1">
      <alignment horizontal="center" vertical="center" wrapText="1"/>
    </xf>
    <xf numFmtId="0" fontId="7" fillId="0" borderId="32" xfId="1" applyFont="1" applyBorder="1" applyAlignment="1" applyProtection="1">
      <alignment horizontal="center" vertical="center" wrapText="1"/>
    </xf>
    <xf numFmtId="49" fontId="4" fillId="0" borderId="1" xfId="0" applyNumberFormat="1" applyFont="1" applyBorder="1" applyAlignment="1">
      <alignment horizontal="left" vertical="top" wrapText="1"/>
    </xf>
    <xf numFmtId="0" fontId="8" fillId="0" borderId="1" xfId="0" applyFont="1" applyBorder="1" applyAlignment="1">
      <alignment horizontal="left" vertical="center" wrapText="1"/>
    </xf>
    <xf numFmtId="0" fontId="8" fillId="0" borderId="19" xfId="0" applyFont="1" applyBorder="1" applyAlignment="1">
      <alignment horizontal="left" vertical="center" wrapText="1"/>
    </xf>
    <xf numFmtId="0" fontId="11" fillId="0" borderId="11" xfId="0" applyFont="1" applyBorder="1" applyAlignment="1" applyProtection="1">
      <alignment horizontal="left" vertical="center" wrapText="1"/>
      <protection locked="0"/>
    </xf>
    <xf numFmtId="49" fontId="4" fillId="0" borderId="23" xfId="0" applyNumberFormat="1" applyFont="1" applyBorder="1" applyAlignment="1">
      <alignment horizontal="left" vertical="top" wrapText="1"/>
    </xf>
    <xf numFmtId="0" fontId="8" fillId="0" borderId="23" xfId="0" applyFont="1" applyBorder="1" applyAlignment="1">
      <alignment horizontal="center" vertical="center" wrapText="1"/>
    </xf>
    <xf numFmtId="0" fontId="11" fillId="0" borderId="8" xfId="0" applyFont="1" applyBorder="1" applyAlignment="1" applyProtection="1">
      <alignment horizontal="left" vertical="center" wrapText="1"/>
      <protection locked="0"/>
    </xf>
    <xf numFmtId="0" fontId="8" fillId="0" borderId="1" xfId="0" applyFont="1" applyBorder="1" applyAlignment="1">
      <alignment horizontal="justify" vertical="center" wrapText="1"/>
    </xf>
    <xf numFmtId="0" fontId="11" fillId="0" borderId="1" xfId="0" applyFont="1" applyBorder="1" applyAlignment="1" applyProtection="1">
      <alignment horizontal="left" vertical="center" wrapText="1"/>
      <protection locked="0"/>
    </xf>
    <xf numFmtId="0" fontId="11" fillId="0" borderId="19" xfId="0" applyFont="1" applyBorder="1" applyAlignment="1" applyProtection="1">
      <alignment horizontal="left" vertical="center" wrapText="1"/>
      <protection locked="0"/>
    </xf>
    <xf numFmtId="0" fontId="8" fillId="0" borderId="19" xfId="0" applyFont="1" applyBorder="1" applyAlignment="1">
      <alignment horizontal="justify" vertical="center" wrapText="1"/>
    </xf>
    <xf numFmtId="49" fontId="4" fillId="0" borderId="8" xfId="0" applyNumberFormat="1" applyFont="1" applyBorder="1" applyAlignment="1">
      <alignment horizontal="left" vertical="top" wrapText="1"/>
    </xf>
    <xf numFmtId="49" fontId="4" fillId="0" borderId="7" xfId="0" applyNumberFormat="1" applyFont="1" applyBorder="1" applyAlignment="1">
      <alignment horizontal="left" vertical="top" wrapText="1"/>
    </xf>
    <xf numFmtId="49" fontId="4" fillId="0" borderId="36" xfId="0" applyNumberFormat="1" applyFont="1" applyBorder="1" applyAlignment="1">
      <alignment horizontal="center" vertical="center" wrapText="1"/>
    </xf>
    <xf numFmtId="0" fontId="8" fillId="0" borderId="8" xfId="0" applyFont="1" applyBorder="1" applyAlignment="1">
      <alignment horizontal="justify" vertical="center" wrapText="1"/>
    </xf>
    <xf numFmtId="49" fontId="4" fillId="0" borderId="2" xfId="0" applyNumberFormat="1" applyFont="1" applyBorder="1" applyAlignment="1">
      <alignment horizontal="center" vertical="center" wrapText="1"/>
    </xf>
    <xf numFmtId="49" fontId="4" fillId="0" borderId="35" xfId="0" applyNumberFormat="1" applyFont="1" applyBorder="1" applyAlignment="1">
      <alignment horizontal="center" vertical="center" wrapText="1"/>
    </xf>
    <xf numFmtId="0" fontId="11" fillId="0" borderId="0" xfId="0" applyFont="1" applyAlignment="1" applyProtection="1">
      <alignment horizontal="left" vertical="center" wrapText="1"/>
      <protection locked="0"/>
    </xf>
    <xf numFmtId="0" fontId="8" fillId="0" borderId="0" xfId="0" applyFont="1" applyAlignment="1">
      <alignment wrapText="1"/>
    </xf>
    <xf numFmtId="0" fontId="5" fillId="0" borderId="1" xfId="0" applyFont="1" applyBorder="1" applyAlignment="1">
      <alignment horizontal="center" vertical="center" wrapText="1"/>
    </xf>
    <xf numFmtId="0" fontId="4" fillId="0" borderId="1" xfId="0" applyFont="1" applyBorder="1" applyAlignment="1">
      <alignment vertical="center"/>
    </xf>
    <xf numFmtId="4" fontId="31" fillId="0" borderId="1" xfId="0" applyNumberFormat="1" applyFont="1" applyBorder="1" applyAlignment="1">
      <alignment horizontal="center" vertical="center"/>
    </xf>
    <xf numFmtId="0" fontId="5" fillId="0" borderId="1" xfId="0" applyFont="1" applyBorder="1" applyAlignment="1">
      <alignment horizontal="righ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3" fillId="0" borderId="0" xfId="0" applyFont="1"/>
    <xf numFmtId="0" fontId="26" fillId="0" borderId="8" xfId="0" applyFont="1" applyBorder="1" applyAlignment="1">
      <alignment horizontal="center" vertical="center" wrapText="1"/>
    </xf>
    <xf numFmtId="0" fontId="26" fillId="0" borderId="8" xfId="0" applyFont="1" applyBorder="1" applyAlignment="1">
      <alignment horizontal="center" vertical="center"/>
    </xf>
    <xf numFmtId="0" fontId="26" fillId="0" borderId="7" xfId="0" applyFont="1" applyBorder="1" applyAlignment="1">
      <alignment horizontal="center" vertical="center" wrapText="1"/>
    </xf>
    <xf numFmtId="0" fontId="26" fillId="0" borderId="7" xfId="0" applyFont="1" applyBorder="1" applyAlignment="1">
      <alignment horizontal="center" vertical="center"/>
    </xf>
    <xf numFmtId="4" fontId="5" fillId="4" borderId="14" xfId="3" applyNumberFormat="1" applyFont="1" applyFill="1" applyBorder="1" applyAlignment="1" applyProtection="1">
      <alignment horizontal="center" vertical="center" wrapText="1"/>
      <protection locked="0"/>
    </xf>
    <xf numFmtId="49" fontId="20" fillId="0" borderId="14" xfId="0" applyNumberFormat="1" applyFont="1" applyBorder="1" applyAlignment="1">
      <alignment horizontal="center" vertical="center"/>
    </xf>
    <xf numFmtId="0" fontId="19" fillId="0" borderId="14" xfId="0" applyFont="1" applyBorder="1" applyAlignment="1">
      <alignment vertical="center" wrapText="1"/>
    </xf>
    <xf numFmtId="0" fontId="19" fillId="0" borderId="18" xfId="0" applyFont="1" applyBorder="1" applyAlignment="1" applyProtection="1">
      <alignment horizontal="left" vertical="center" wrapText="1"/>
      <protection locked="0"/>
    </xf>
    <xf numFmtId="49" fontId="20" fillId="0" borderId="19" xfId="0" applyNumberFormat="1" applyFont="1" applyBorder="1" applyAlignment="1">
      <alignment horizontal="center" vertical="center"/>
    </xf>
    <xf numFmtId="0" fontId="19" fillId="0" borderId="19" xfId="0" applyFont="1" applyBorder="1" applyAlignment="1">
      <alignment vertical="center" wrapText="1"/>
    </xf>
    <xf numFmtId="0" fontId="33" fillId="0" borderId="0" xfId="0" applyFont="1" applyAlignment="1" applyProtection="1">
      <alignment horizontal="left" vertical="center" wrapText="1"/>
      <protection locked="0"/>
    </xf>
    <xf numFmtId="0" fontId="34" fillId="0" borderId="0" xfId="0" applyFont="1" applyAlignment="1">
      <alignment horizontal="left" vertical="center"/>
    </xf>
    <xf numFmtId="0" fontId="34" fillId="0" borderId="0" xfId="0" applyFont="1"/>
    <xf numFmtId="0" fontId="34" fillId="0" borderId="0" xfId="0" applyFont="1" applyProtection="1">
      <protection locked="0"/>
    </xf>
    <xf numFmtId="0" fontId="35" fillId="0" borderId="0" xfId="0" applyFont="1"/>
    <xf numFmtId="0" fontId="7" fillId="2" borderId="0" xfId="1" applyFont="1" applyFill="1" applyBorder="1" applyAlignment="1" applyProtection="1">
      <alignment horizontal="center" vertical="center" wrapText="1"/>
    </xf>
    <xf numFmtId="0" fontId="16" fillId="3" borderId="6" xfId="0" applyFont="1" applyFill="1" applyBorder="1" applyAlignment="1">
      <alignment horizontal="center" vertical="center"/>
    </xf>
    <xf numFmtId="0" fontId="16" fillId="3" borderId="24" xfId="0" applyFont="1" applyFill="1" applyBorder="1" applyAlignment="1">
      <alignment horizontal="center" vertical="center"/>
    </xf>
    <xf numFmtId="0" fontId="16" fillId="3" borderId="5" xfId="0" applyFont="1" applyFill="1" applyBorder="1" applyAlignment="1">
      <alignment horizontal="center" vertical="center"/>
    </xf>
    <xf numFmtId="0" fontId="7" fillId="0" borderId="37" xfId="1" applyFont="1" applyBorder="1" applyAlignment="1" applyProtection="1">
      <alignment horizontal="right" vertical="center"/>
    </xf>
    <xf numFmtId="0" fontId="7" fillId="0" borderId="24" xfId="1" applyFont="1" applyBorder="1" applyAlignment="1" applyProtection="1">
      <alignment horizontal="right" vertical="center"/>
    </xf>
    <xf numFmtId="0" fontId="7" fillId="0" borderId="10" xfId="1" applyFont="1" applyBorder="1" applyAlignment="1" applyProtection="1">
      <alignment horizontal="right" vertical="center"/>
    </xf>
    <xf numFmtId="0" fontId="7" fillId="0" borderId="6" xfId="1" applyFont="1" applyBorder="1" applyAlignment="1" applyProtection="1">
      <alignment horizontal="right" vertical="center"/>
    </xf>
    <xf numFmtId="0" fontId="7" fillId="0" borderId="5" xfId="1" applyFont="1" applyBorder="1" applyAlignment="1" applyProtection="1">
      <alignment horizontal="right" vertical="center"/>
    </xf>
    <xf numFmtId="0" fontId="5" fillId="3" borderId="6" xfId="1" applyFont="1" applyFill="1" applyBorder="1" applyAlignment="1" applyProtection="1">
      <alignment horizontal="center" vertical="center"/>
    </xf>
    <xf numFmtId="0" fontId="5" fillId="3" borderId="24" xfId="1" applyFont="1" applyFill="1" applyBorder="1" applyAlignment="1" applyProtection="1">
      <alignment horizontal="center" vertical="center"/>
    </xf>
    <xf numFmtId="0" fontId="5" fillId="3" borderId="5" xfId="1" applyFont="1" applyFill="1" applyBorder="1" applyAlignment="1" applyProtection="1">
      <alignment horizontal="center" vertical="center"/>
    </xf>
    <xf numFmtId="4" fontId="29" fillId="0" borderId="28"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4" fontId="29" fillId="0" borderId="40" xfId="0" applyNumberFormat="1" applyFont="1" applyBorder="1" applyAlignment="1">
      <alignment horizontal="center" vertical="center" wrapText="1"/>
    </xf>
    <xf numFmtId="4" fontId="29" fillId="0" borderId="4" xfId="0" applyNumberFormat="1" applyFont="1" applyBorder="1" applyAlignment="1">
      <alignment horizontal="center" vertical="center" wrapText="1"/>
    </xf>
    <xf numFmtId="0" fontId="10" fillId="0" borderId="0" xfId="0" applyFont="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5" borderId="4" xfId="0" applyFont="1" applyFill="1" applyBorder="1" applyAlignment="1">
      <alignment horizontal="center" vertical="center"/>
    </xf>
    <xf numFmtId="0" fontId="13" fillId="0" borderId="1" xfId="0" applyFont="1" applyBorder="1" applyAlignment="1">
      <alignment horizontal="right" vertical="center"/>
    </xf>
    <xf numFmtId="0" fontId="8" fillId="0" borderId="0" xfId="0" applyFont="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cellXfs>
  <cellStyles count="6">
    <cellStyle name="Įprastas 2" xfId="5" xr:uid="{00000000-0005-0000-0000-000001000000}"/>
    <cellStyle name="Normal" xfId="0" builtinId="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6"/>
  <sheetViews>
    <sheetView tabSelected="1" topLeftCell="A5" zoomScale="80" zoomScaleNormal="80" zoomScaleSheetLayoutView="130" workbookViewId="0">
      <selection activeCell="N22" sqref="N22"/>
    </sheetView>
  </sheetViews>
  <sheetFormatPr defaultColWidth="9.109375" defaultRowHeight="13.2" x14ac:dyDescent="0.25"/>
  <cols>
    <col min="1" max="1" width="35.6640625" style="236" customWidth="1"/>
    <col min="2" max="2" width="10.6640625" style="193" customWidth="1"/>
    <col min="3" max="3" width="70.6640625" style="183" customWidth="1"/>
    <col min="4" max="4" width="10.6640625" style="183" customWidth="1"/>
    <col min="5" max="5" width="17.6640625" style="183" customWidth="1"/>
    <col min="6" max="6" width="17.6640625" style="7" customWidth="1"/>
    <col min="7" max="8" width="17.6640625" style="183" customWidth="1"/>
    <col min="9" max="9" width="17.6640625" style="7" customWidth="1"/>
    <col min="10" max="13" width="9.109375" style="7"/>
    <col min="14" max="14" width="11.5546875" style="7" bestFit="1" customWidth="1"/>
    <col min="15" max="16384" width="9.109375" style="7"/>
  </cols>
  <sheetData>
    <row r="1" spans="1:9" s="298" customFormat="1" ht="15.6" x14ac:dyDescent="0.3">
      <c r="A1" s="295"/>
      <c r="B1" s="296"/>
      <c r="C1" s="297"/>
      <c r="D1" s="297"/>
      <c r="E1" s="297"/>
      <c r="G1" s="299" t="s">
        <v>636</v>
      </c>
      <c r="H1" s="297"/>
    </row>
    <row r="4" spans="1:9" x14ac:dyDescent="0.25">
      <c r="A4" s="300" t="s">
        <v>0</v>
      </c>
      <c r="B4" s="300"/>
      <c r="C4" s="300"/>
      <c r="D4" s="300"/>
      <c r="E4" s="300"/>
      <c r="F4" s="300"/>
      <c r="G4" s="300"/>
      <c r="H4" s="6"/>
    </row>
    <row r="5" spans="1:9" ht="13.8" thickBot="1" x14ac:dyDescent="0.3">
      <c r="B5" s="8"/>
      <c r="C5" s="9"/>
      <c r="D5" s="9"/>
      <c r="E5" s="202"/>
      <c r="F5" s="9"/>
      <c r="G5" s="9"/>
      <c r="H5" s="11"/>
    </row>
    <row r="6" spans="1:9" ht="13.8" thickBot="1" x14ac:dyDescent="0.3">
      <c r="A6" s="309" t="s">
        <v>1</v>
      </c>
      <c r="B6" s="310"/>
      <c r="C6" s="310"/>
      <c r="D6" s="310"/>
      <c r="E6" s="310"/>
      <c r="F6" s="310"/>
      <c r="G6" s="311"/>
      <c r="H6" s="12"/>
      <c r="I6" s="13"/>
    </row>
    <row r="7" spans="1:9" ht="40.200000000000003" thickBot="1" x14ac:dyDescent="0.3">
      <c r="A7" s="237" t="s">
        <v>2</v>
      </c>
      <c r="B7" s="198" t="s">
        <v>3</v>
      </c>
      <c r="C7" s="198" t="s">
        <v>4</v>
      </c>
      <c r="D7" s="198" t="s">
        <v>5</v>
      </c>
      <c r="E7" s="203" t="s">
        <v>6</v>
      </c>
      <c r="F7" s="200" t="s">
        <v>592</v>
      </c>
      <c r="G7" s="201" t="s">
        <v>7</v>
      </c>
      <c r="H7" s="11"/>
      <c r="I7" s="13"/>
    </row>
    <row r="8" spans="1:9" ht="27" thickBot="1" x14ac:dyDescent="0.3">
      <c r="A8" s="195" t="s">
        <v>8</v>
      </c>
      <c r="B8" s="196" t="s">
        <v>9</v>
      </c>
      <c r="C8" s="197" t="s">
        <v>10</v>
      </c>
      <c r="D8" s="147" t="s">
        <v>11</v>
      </c>
      <c r="E8" s="147">
        <v>1.2529999999999999</v>
      </c>
      <c r="F8" s="171"/>
      <c r="G8" s="172">
        <f>ROUND((E8*F8),2)</f>
        <v>0</v>
      </c>
      <c r="H8" s="4"/>
      <c r="I8" s="13"/>
    </row>
    <row r="9" spans="1:9" ht="26.4" x14ac:dyDescent="0.25">
      <c r="A9" s="20" t="s">
        <v>594</v>
      </c>
      <c r="B9" s="21" t="s">
        <v>12</v>
      </c>
      <c r="C9" s="22" t="s">
        <v>555</v>
      </c>
      <c r="D9" s="23" t="s">
        <v>13</v>
      </c>
      <c r="E9" s="47">
        <v>7920</v>
      </c>
      <c r="F9" s="25"/>
      <c r="G9" s="26">
        <f t="shared" ref="G9:G36" si="0">ROUND((E9*F9),2)</f>
        <v>0</v>
      </c>
      <c r="H9" s="4"/>
      <c r="I9" s="13"/>
    </row>
    <row r="10" spans="1:9" ht="39.6" x14ac:dyDescent="0.25">
      <c r="A10" s="27" t="s">
        <v>594</v>
      </c>
      <c r="B10" s="28" t="s">
        <v>14</v>
      </c>
      <c r="C10" s="29" t="s">
        <v>556</v>
      </c>
      <c r="D10" s="30" t="s">
        <v>13</v>
      </c>
      <c r="E10" s="35">
        <v>1011</v>
      </c>
      <c r="F10" s="32"/>
      <c r="G10" s="33">
        <f t="shared" si="0"/>
        <v>0</v>
      </c>
      <c r="H10" s="4"/>
      <c r="I10" s="13"/>
    </row>
    <row r="11" spans="1:9" ht="39.6" x14ac:dyDescent="0.25">
      <c r="A11" s="27" t="s">
        <v>594</v>
      </c>
      <c r="B11" s="28" t="s">
        <v>15</v>
      </c>
      <c r="C11" s="29" t="s">
        <v>557</v>
      </c>
      <c r="D11" s="30" t="s">
        <v>13</v>
      </c>
      <c r="E11" s="35">
        <v>76</v>
      </c>
      <c r="F11" s="32"/>
      <c r="G11" s="33">
        <f t="shared" si="0"/>
        <v>0</v>
      </c>
      <c r="H11" s="4"/>
      <c r="I11" s="13"/>
    </row>
    <row r="12" spans="1:9" ht="27" thickBot="1" x14ac:dyDescent="0.3">
      <c r="A12" s="48" t="s">
        <v>594</v>
      </c>
      <c r="B12" s="49" t="s">
        <v>16</v>
      </c>
      <c r="C12" s="127" t="s">
        <v>631</v>
      </c>
      <c r="D12" s="128" t="s">
        <v>17</v>
      </c>
      <c r="E12" s="51">
        <v>1500</v>
      </c>
      <c r="F12" s="221"/>
      <c r="G12" s="129">
        <f t="shared" si="0"/>
        <v>0</v>
      </c>
      <c r="H12" s="4"/>
      <c r="I12" s="13"/>
    </row>
    <row r="13" spans="1:9" ht="40.200000000000003" x14ac:dyDescent="0.25">
      <c r="A13" s="157" t="s">
        <v>629</v>
      </c>
      <c r="B13" s="290" t="s">
        <v>627</v>
      </c>
      <c r="C13" s="291" t="s">
        <v>633</v>
      </c>
      <c r="D13" s="57" t="s">
        <v>17</v>
      </c>
      <c r="E13" s="57">
        <v>1500</v>
      </c>
      <c r="F13" s="289">
        <v>-7</v>
      </c>
      <c r="G13" s="60">
        <f t="shared" si="0"/>
        <v>-10500</v>
      </c>
      <c r="H13" s="315" t="s">
        <v>593</v>
      </c>
      <c r="I13" s="13"/>
    </row>
    <row r="14" spans="1:9" ht="27" thickBot="1" x14ac:dyDescent="0.3">
      <c r="A14" s="292" t="s">
        <v>630</v>
      </c>
      <c r="B14" s="293" t="s">
        <v>628</v>
      </c>
      <c r="C14" s="294" t="s">
        <v>632</v>
      </c>
      <c r="D14" s="205" t="s">
        <v>17</v>
      </c>
      <c r="E14" s="205">
        <v>1500</v>
      </c>
      <c r="F14" s="18"/>
      <c r="G14" s="172">
        <f t="shared" si="0"/>
        <v>0</v>
      </c>
      <c r="H14" s="315"/>
      <c r="I14" s="13"/>
    </row>
    <row r="15" spans="1:9" ht="26.4" x14ac:dyDescent="0.25">
      <c r="A15" s="20" t="s">
        <v>594</v>
      </c>
      <c r="B15" s="21" t="s">
        <v>18</v>
      </c>
      <c r="C15" s="22" t="s">
        <v>19</v>
      </c>
      <c r="D15" s="47" t="s">
        <v>20</v>
      </c>
      <c r="E15" s="47">
        <v>106</v>
      </c>
      <c r="F15" s="25"/>
      <c r="G15" s="26">
        <f t="shared" si="0"/>
        <v>0</v>
      </c>
      <c r="H15" s="4"/>
      <c r="I15" s="13"/>
    </row>
    <row r="16" spans="1:9" ht="30" thickBot="1" x14ac:dyDescent="0.3">
      <c r="A16" s="14" t="s">
        <v>594</v>
      </c>
      <c r="B16" s="15" t="s">
        <v>21</v>
      </c>
      <c r="C16" s="36" t="s">
        <v>634</v>
      </c>
      <c r="D16" s="17" t="s">
        <v>20</v>
      </c>
      <c r="E16" s="17">
        <v>106</v>
      </c>
      <c r="F16" s="18">
        <v>-40.5</v>
      </c>
      <c r="G16" s="19">
        <f t="shared" si="0"/>
        <v>-4293</v>
      </c>
      <c r="H16" s="4"/>
      <c r="I16" s="13"/>
    </row>
    <row r="17" spans="1:9" ht="26.4" x14ac:dyDescent="0.25">
      <c r="A17" s="20" t="s">
        <v>22</v>
      </c>
      <c r="B17" s="21" t="s">
        <v>23</v>
      </c>
      <c r="C17" s="22" t="s">
        <v>24</v>
      </c>
      <c r="D17" s="23" t="s">
        <v>25</v>
      </c>
      <c r="E17" s="47">
        <v>168</v>
      </c>
      <c r="F17" s="25"/>
      <c r="G17" s="26">
        <f t="shared" si="0"/>
        <v>0</v>
      </c>
      <c r="H17" s="4"/>
      <c r="I17" s="13"/>
    </row>
    <row r="18" spans="1:9" ht="26.4" x14ac:dyDescent="0.25">
      <c r="A18" s="27" t="s">
        <v>22</v>
      </c>
      <c r="B18" s="28" t="s">
        <v>26</v>
      </c>
      <c r="C18" s="29" t="s">
        <v>27</v>
      </c>
      <c r="D18" s="30" t="s">
        <v>25</v>
      </c>
      <c r="E18" s="35">
        <v>221</v>
      </c>
      <c r="F18" s="38"/>
      <c r="G18" s="39">
        <f>ROUND((E18*F18),2)</f>
        <v>0</v>
      </c>
      <c r="H18" s="4"/>
      <c r="I18" s="13"/>
    </row>
    <row r="19" spans="1:9" ht="26.4" x14ac:dyDescent="0.25">
      <c r="A19" s="27" t="s">
        <v>22</v>
      </c>
      <c r="B19" s="28" t="s">
        <v>28</v>
      </c>
      <c r="C19" s="29" t="s">
        <v>29</v>
      </c>
      <c r="D19" s="30" t="s">
        <v>13</v>
      </c>
      <c r="E19" s="35">
        <v>242</v>
      </c>
      <c r="F19" s="32"/>
      <c r="G19" s="33">
        <f t="shared" si="0"/>
        <v>0</v>
      </c>
      <c r="H19" s="4"/>
      <c r="I19" s="13"/>
    </row>
    <row r="20" spans="1:9" ht="26.4" x14ac:dyDescent="0.25">
      <c r="A20" s="27" t="s">
        <v>22</v>
      </c>
      <c r="B20" s="28" t="s">
        <v>30</v>
      </c>
      <c r="C20" s="29" t="s">
        <v>31</v>
      </c>
      <c r="D20" s="30" t="s">
        <v>13</v>
      </c>
      <c r="E20" s="35">
        <v>74</v>
      </c>
      <c r="F20" s="32"/>
      <c r="G20" s="33">
        <f t="shared" si="0"/>
        <v>0</v>
      </c>
      <c r="H20" s="4"/>
      <c r="I20" s="13"/>
    </row>
    <row r="21" spans="1:9" s="41" customFormat="1" ht="26.4" x14ac:dyDescent="0.25">
      <c r="A21" s="27" t="s">
        <v>22</v>
      </c>
      <c r="B21" s="28" t="s">
        <v>32</v>
      </c>
      <c r="C21" s="29" t="s">
        <v>558</v>
      </c>
      <c r="D21" s="30" t="s">
        <v>17</v>
      </c>
      <c r="E21" s="35">
        <v>66</v>
      </c>
      <c r="F21" s="32"/>
      <c r="G21" s="33">
        <f t="shared" si="0"/>
        <v>0</v>
      </c>
      <c r="H21" s="4"/>
      <c r="I21" s="40"/>
    </row>
    <row r="22" spans="1:9" s="41" customFormat="1" ht="27" thickBot="1" x14ac:dyDescent="0.3">
      <c r="A22" s="14" t="s">
        <v>22</v>
      </c>
      <c r="B22" s="15" t="s">
        <v>33</v>
      </c>
      <c r="C22" s="42" t="s">
        <v>559</v>
      </c>
      <c r="D22" s="43" t="s">
        <v>17</v>
      </c>
      <c r="E22" s="17">
        <v>15</v>
      </c>
      <c r="F22" s="18"/>
      <c r="G22" s="19">
        <f t="shared" si="0"/>
        <v>0</v>
      </c>
      <c r="H22" s="4"/>
      <c r="I22" s="40"/>
    </row>
    <row r="23" spans="1:9" s="41" customFormat="1" ht="26.4" x14ac:dyDescent="0.25">
      <c r="A23" s="20" t="s">
        <v>34</v>
      </c>
      <c r="B23" s="21" t="s">
        <v>35</v>
      </c>
      <c r="C23" s="44" t="s">
        <v>560</v>
      </c>
      <c r="D23" s="23" t="s">
        <v>36</v>
      </c>
      <c r="E23" s="47">
        <v>29</v>
      </c>
      <c r="F23" s="25"/>
      <c r="G23" s="26">
        <f t="shared" si="0"/>
        <v>0</v>
      </c>
      <c r="H23" s="4"/>
      <c r="I23" s="40"/>
    </row>
    <row r="24" spans="1:9" s="41" customFormat="1" ht="26.4" x14ac:dyDescent="0.25">
      <c r="A24" s="27" t="s">
        <v>34</v>
      </c>
      <c r="B24" s="28" t="s">
        <v>37</v>
      </c>
      <c r="C24" s="45" t="s">
        <v>561</v>
      </c>
      <c r="D24" s="30" t="s">
        <v>36</v>
      </c>
      <c r="E24" s="35">
        <v>20</v>
      </c>
      <c r="F24" s="32"/>
      <c r="G24" s="33">
        <f t="shared" si="0"/>
        <v>0</v>
      </c>
      <c r="H24" s="4"/>
      <c r="I24" s="40"/>
    </row>
    <row r="25" spans="1:9" s="41" customFormat="1" ht="26.4" x14ac:dyDescent="0.25">
      <c r="A25" s="27" t="s">
        <v>34</v>
      </c>
      <c r="B25" s="28" t="s">
        <v>38</v>
      </c>
      <c r="C25" s="45" t="s">
        <v>562</v>
      </c>
      <c r="D25" s="30" t="s">
        <v>36</v>
      </c>
      <c r="E25" s="35">
        <v>8</v>
      </c>
      <c r="F25" s="32"/>
      <c r="G25" s="33">
        <f t="shared" si="0"/>
        <v>0</v>
      </c>
      <c r="H25" s="4"/>
      <c r="I25" s="40"/>
    </row>
    <row r="26" spans="1:9" s="41" customFormat="1" ht="26.4" x14ac:dyDescent="0.25">
      <c r="A26" s="27" t="s">
        <v>34</v>
      </c>
      <c r="B26" s="28" t="s">
        <v>39</v>
      </c>
      <c r="C26" s="45" t="s">
        <v>563</v>
      </c>
      <c r="D26" s="30" t="s">
        <v>36</v>
      </c>
      <c r="E26" s="35">
        <v>4</v>
      </c>
      <c r="F26" s="32"/>
      <c r="G26" s="33">
        <f t="shared" si="0"/>
        <v>0</v>
      </c>
      <c r="H26" s="4"/>
      <c r="I26" s="40"/>
    </row>
    <row r="27" spans="1:9" s="41" customFormat="1" ht="26.4" x14ac:dyDescent="0.25">
      <c r="A27" s="27" t="s">
        <v>34</v>
      </c>
      <c r="B27" s="28" t="s">
        <v>40</v>
      </c>
      <c r="C27" s="45" t="s">
        <v>564</v>
      </c>
      <c r="D27" s="30" t="s">
        <v>36</v>
      </c>
      <c r="E27" s="35">
        <v>40</v>
      </c>
      <c r="F27" s="32"/>
      <c r="G27" s="33">
        <f t="shared" si="0"/>
        <v>0</v>
      </c>
      <c r="H27" s="4"/>
      <c r="I27" s="40"/>
    </row>
    <row r="28" spans="1:9" s="41" customFormat="1" ht="26.4" x14ac:dyDescent="0.25">
      <c r="A28" s="27" t="s">
        <v>34</v>
      </c>
      <c r="B28" s="28" t="s">
        <v>41</v>
      </c>
      <c r="C28" s="45" t="s">
        <v>42</v>
      </c>
      <c r="D28" s="30" t="s">
        <v>25</v>
      </c>
      <c r="E28" s="35">
        <v>134</v>
      </c>
      <c r="F28" s="32"/>
      <c r="G28" s="33">
        <f t="shared" si="0"/>
        <v>0</v>
      </c>
      <c r="H28" s="4"/>
      <c r="I28" s="40"/>
    </row>
    <row r="29" spans="1:9" s="41" customFormat="1" ht="26.4" x14ac:dyDescent="0.25">
      <c r="A29" s="27" t="s">
        <v>34</v>
      </c>
      <c r="B29" s="28" t="s">
        <v>43</v>
      </c>
      <c r="C29" s="45" t="s">
        <v>565</v>
      </c>
      <c r="D29" s="30" t="s">
        <v>36</v>
      </c>
      <c r="E29" s="35">
        <v>67</v>
      </c>
      <c r="F29" s="32"/>
      <c r="G29" s="33">
        <f t="shared" si="0"/>
        <v>0</v>
      </c>
      <c r="H29" s="4"/>
      <c r="I29" s="40"/>
    </row>
    <row r="30" spans="1:9" s="41" customFormat="1" ht="26.4" x14ac:dyDescent="0.25">
      <c r="A30" s="27" t="s">
        <v>34</v>
      </c>
      <c r="B30" s="28" t="s">
        <v>44</v>
      </c>
      <c r="C30" s="45" t="s">
        <v>566</v>
      </c>
      <c r="D30" s="30" t="s">
        <v>17</v>
      </c>
      <c r="E30" s="35">
        <v>1</v>
      </c>
      <c r="F30" s="32"/>
      <c r="G30" s="33">
        <f t="shared" si="0"/>
        <v>0</v>
      </c>
      <c r="H30" s="4"/>
      <c r="I30" s="40"/>
    </row>
    <row r="31" spans="1:9" s="41" customFormat="1" ht="27" thickBot="1" x14ac:dyDescent="0.3">
      <c r="A31" s="14" t="s">
        <v>34</v>
      </c>
      <c r="B31" s="15" t="s">
        <v>45</v>
      </c>
      <c r="C31" s="16" t="s">
        <v>567</v>
      </c>
      <c r="D31" s="43" t="s">
        <v>17</v>
      </c>
      <c r="E31" s="17">
        <v>1.5</v>
      </c>
      <c r="F31" s="18"/>
      <c r="G31" s="19">
        <f t="shared" si="0"/>
        <v>0</v>
      </c>
      <c r="H31" s="4"/>
      <c r="I31" s="40"/>
    </row>
    <row r="32" spans="1:9" s="41" customFormat="1" ht="26.4" x14ac:dyDescent="0.25">
      <c r="A32" s="20" t="s">
        <v>595</v>
      </c>
      <c r="B32" s="21" t="s">
        <v>46</v>
      </c>
      <c r="C32" s="22" t="s">
        <v>47</v>
      </c>
      <c r="D32" s="23" t="s">
        <v>36</v>
      </c>
      <c r="E32" s="23">
        <v>1</v>
      </c>
      <c r="F32" s="25"/>
      <c r="G32" s="26">
        <f t="shared" si="0"/>
        <v>0</v>
      </c>
      <c r="H32" s="4"/>
      <c r="I32" s="40"/>
    </row>
    <row r="33" spans="1:9" s="41" customFormat="1" ht="86.4" customHeight="1" x14ac:dyDescent="0.25">
      <c r="A33" s="27" t="s">
        <v>595</v>
      </c>
      <c r="B33" s="28" t="s">
        <v>48</v>
      </c>
      <c r="C33" s="46" t="s">
        <v>638</v>
      </c>
      <c r="D33" s="30" t="s">
        <v>36</v>
      </c>
      <c r="E33" s="30">
        <v>1</v>
      </c>
      <c r="F33" s="32"/>
      <c r="G33" s="33">
        <f t="shared" si="0"/>
        <v>0</v>
      </c>
      <c r="H33" s="4"/>
      <c r="I33" s="40"/>
    </row>
    <row r="34" spans="1:9" s="41" customFormat="1" ht="27" thickBot="1" x14ac:dyDescent="0.3">
      <c r="A34" s="14" t="s">
        <v>595</v>
      </c>
      <c r="B34" s="15" t="s">
        <v>49</v>
      </c>
      <c r="C34" s="42" t="s">
        <v>50</v>
      </c>
      <c r="D34" s="43" t="s">
        <v>13</v>
      </c>
      <c r="E34" s="43">
        <v>5440</v>
      </c>
      <c r="F34" s="18"/>
      <c r="G34" s="19">
        <f t="shared" si="0"/>
        <v>0</v>
      </c>
      <c r="H34" s="4"/>
      <c r="I34" s="40"/>
    </row>
    <row r="35" spans="1:9" s="41" customFormat="1" ht="26.4" x14ac:dyDescent="0.25">
      <c r="A35" s="20" t="s">
        <v>51</v>
      </c>
      <c r="B35" s="21" t="s">
        <v>52</v>
      </c>
      <c r="C35" s="44" t="s">
        <v>53</v>
      </c>
      <c r="D35" s="47" t="s">
        <v>25</v>
      </c>
      <c r="E35" s="47">
        <v>15.6</v>
      </c>
      <c r="F35" s="25"/>
      <c r="G35" s="26">
        <f t="shared" si="0"/>
        <v>0</v>
      </c>
      <c r="H35" s="4"/>
      <c r="I35" s="40"/>
    </row>
    <row r="36" spans="1:9" s="41" customFormat="1" ht="27" thickBot="1" x14ac:dyDescent="0.3">
      <c r="A36" s="27" t="s">
        <v>51</v>
      </c>
      <c r="B36" s="28" t="s">
        <v>54</v>
      </c>
      <c r="C36" s="45" t="s">
        <v>55</v>
      </c>
      <c r="D36" s="35" t="s">
        <v>25</v>
      </c>
      <c r="E36" s="35">
        <v>8.4</v>
      </c>
      <c r="F36" s="32"/>
      <c r="G36" s="33">
        <f t="shared" si="0"/>
        <v>0</v>
      </c>
      <c r="H36" s="4"/>
      <c r="I36" s="40"/>
    </row>
    <row r="37" spans="1:9" s="41" customFormat="1" ht="27" thickBot="1" x14ac:dyDescent="0.3">
      <c r="A37" s="48" t="s">
        <v>51</v>
      </c>
      <c r="B37" s="49" t="s">
        <v>56</v>
      </c>
      <c r="C37" s="50" t="s">
        <v>568</v>
      </c>
      <c r="D37" s="51" t="s">
        <v>17</v>
      </c>
      <c r="E37" s="51">
        <v>25</v>
      </c>
      <c r="F37" s="18"/>
      <c r="G37" s="19">
        <f>ROUND((E37*F37),2)</f>
        <v>0</v>
      </c>
      <c r="H37" s="52" t="s">
        <v>57</v>
      </c>
      <c r="I37" s="53">
        <f>ROUND(SUM(G8:G37),2)</f>
        <v>-14793</v>
      </c>
    </row>
    <row r="38" spans="1:9" s="41" customFormat="1" ht="42" x14ac:dyDescent="0.25">
      <c r="A38" s="54" t="s">
        <v>597</v>
      </c>
      <c r="B38" s="55" t="s">
        <v>58</v>
      </c>
      <c r="C38" s="56" t="s">
        <v>569</v>
      </c>
      <c r="D38" s="57" t="s">
        <v>20</v>
      </c>
      <c r="E38" s="57">
        <v>1855</v>
      </c>
      <c r="F38" s="59"/>
      <c r="G38" s="60">
        <f>ROUND((E38*F38),2)</f>
        <v>0</v>
      </c>
      <c r="H38" s="4"/>
      <c r="I38" s="40"/>
    </row>
    <row r="39" spans="1:9" s="41" customFormat="1" ht="26.4" x14ac:dyDescent="0.25">
      <c r="A39" s="61" t="s">
        <v>597</v>
      </c>
      <c r="B39" s="28" t="s">
        <v>59</v>
      </c>
      <c r="C39" s="45" t="s">
        <v>570</v>
      </c>
      <c r="D39" s="35" t="s">
        <v>20</v>
      </c>
      <c r="E39" s="35">
        <v>8750</v>
      </c>
      <c r="F39" s="62"/>
      <c r="G39" s="33">
        <f t="shared" ref="G39:G70" si="1">ROUND((E39*F39),2)</f>
        <v>0</v>
      </c>
      <c r="H39" s="4"/>
      <c r="I39" s="40"/>
    </row>
    <row r="40" spans="1:9" s="41" customFormat="1" ht="26.4" x14ac:dyDescent="0.25">
      <c r="A40" s="61" t="s">
        <v>597</v>
      </c>
      <c r="B40" s="28" t="s">
        <v>60</v>
      </c>
      <c r="C40" s="45" t="s">
        <v>61</v>
      </c>
      <c r="D40" s="35" t="s">
        <v>20</v>
      </c>
      <c r="E40" s="35">
        <v>100</v>
      </c>
      <c r="F40" s="62"/>
      <c r="G40" s="33">
        <f t="shared" si="1"/>
        <v>0</v>
      </c>
      <c r="H40" s="4"/>
      <c r="I40" s="40"/>
    </row>
    <row r="41" spans="1:9" s="41" customFormat="1" ht="26.4" x14ac:dyDescent="0.25">
      <c r="A41" s="61" t="s">
        <v>597</v>
      </c>
      <c r="B41" s="28" t="s">
        <v>62</v>
      </c>
      <c r="C41" s="45" t="s">
        <v>63</v>
      </c>
      <c r="D41" s="35" t="s">
        <v>20</v>
      </c>
      <c r="E41" s="35">
        <v>1421</v>
      </c>
      <c r="F41" s="62"/>
      <c r="G41" s="33">
        <f t="shared" si="1"/>
        <v>0</v>
      </c>
      <c r="H41" s="4"/>
      <c r="I41" s="40"/>
    </row>
    <row r="42" spans="1:9" s="41" customFormat="1" ht="26.4" x14ac:dyDescent="0.25">
      <c r="A42" s="61" t="s">
        <v>597</v>
      </c>
      <c r="B42" s="28" t="s">
        <v>64</v>
      </c>
      <c r="C42" s="45" t="s">
        <v>65</v>
      </c>
      <c r="D42" s="35" t="s">
        <v>20</v>
      </c>
      <c r="E42" s="35">
        <v>7329</v>
      </c>
      <c r="F42" s="62"/>
      <c r="G42" s="33">
        <f t="shared" si="1"/>
        <v>0</v>
      </c>
      <c r="H42" s="4"/>
      <c r="I42" s="40"/>
    </row>
    <row r="43" spans="1:9" s="41" customFormat="1" ht="26.4" x14ac:dyDescent="0.25">
      <c r="A43" s="61" t="s">
        <v>597</v>
      </c>
      <c r="B43" s="28" t="s">
        <v>66</v>
      </c>
      <c r="C43" s="45" t="s">
        <v>67</v>
      </c>
      <c r="D43" s="35" t="s">
        <v>20</v>
      </c>
      <c r="E43" s="35">
        <v>875</v>
      </c>
      <c r="F43" s="62"/>
      <c r="G43" s="33">
        <f t="shared" si="1"/>
        <v>0</v>
      </c>
      <c r="H43" s="4"/>
      <c r="I43" s="40"/>
    </row>
    <row r="44" spans="1:9" s="41" customFormat="1" ht="27" thickBot="1" x14ac:dyDescent="0.3">
      <c r="A44" s="63" t="s">
        <v>597</v>
      </c>
      <c r="B44" s="15" t="s">
        <v>68</v>
      </c>
      <c r="C44" s="42" t="s">
        <v>69</v>
      </c>
      <c r="D44" s="43" t="s">
        <v>13</v>
      </c>
      <c r="E44" s="17">
        <v>12202</v>
      </c>
      <c r="F44" s="64"/>
      <c r="G44" s="19">
        <f t="shared" si="1"/>
        <v>0</v>
      </c>
      <c r="H44" s="4"/>
      <c r="I44" s="40"/>
    </row>
    <row r="45" spans="1:9" s="41" customFormat="1" ht="26.4" x14ac:dyDescent="0.25">
      <c r="A45" s="65" t="s">
        <v>596</v>
      </c>
      <c r="B45" s="21" t="s">
        <v>70</v>
      </c>
      <c r="C45" s="22" t="s">
        <v>71</v>
      </c>
      <c r="D45" s="47" t="s">
        <v>20</v>
      </c>
      <c r="E45" s="47">
        <v>2960</v>
      </c>
      <c r="F45" s="66"/>
      <c r="G45" s="26">
        <f t="shared" si="1"/>
        <v>0</v>
      </c>
      <c r="H45" s="4"/>
      <c r="I45" s="40"/>
    </row>
    <row r="46" spans="1:9" s="41" customFormat="1" ht="26.4" x14ac:dyDescent="0.25">
      <c r="A46" s="65" t="s">
        <v>596</v>
      </c>
      <c r="B46" s="28" t="s">
        <v>72</v>
      </c>
      <c r="C46" s="29" t="s">
        <v>73</v>
      </c>
      <c r="D46" s="35" t="s">
        <v>20</v>
      </c>
      <c r="E46" s="35">
        <v>950</v>
      </c>
      <c r="F46" s="62"/>
      <c r="G46" s="33">
        <f t="shared" si="1"/>
        <v>0</v>
      </c>
      <c r="H46" s="4"/>
      <c r="I46" s="40"/>
    </row>
    <row r="47" spans="1:9" s="41" customFormat="1" ht="26.4" x14ac:dyDescent="0.25">
      <c r="A47" s="65" t="s">
        <v>596</v>
      </c>
      <c r="B47" s="28" t="s">
        <v>74</v>
      </c>
      <c r="C47" s="45" t="s">
        <v>75</v>
      </c>
      <c r="D47" s="30" t="s">
        <v>13</v>
      </c>
      <c r="E47" s="35">
        <v>9800</v>
      </c>
      <c r="F47" s="62"/>
      <c r="G47" s="33">
        <f t="shared" si="1"/>
        <v>0</v>
      </c>
      <c r="H47" s="4"/>
      <c r="I47" s="40"/>
    </row>
    <row r="48" spans="1:9" s="41" customFormat="1" ht="26.4" x14ac:dyDescent="0.25">
      <c r="A48" s="65" t="s">
        <v>596</v>
      </c>
      <c r="B48" s="28" t="s">
        <v>76</v>
      </c>
      <c r="C48" s="45" t="s">
        <v>77</v>
      </c>
      <c r="D48" s="30" t="s">
        <v>13</v>
      </c>
      <c r="E48" s="35">
        <v>980</v>
      </c>
      <c r="F48" s="62"/>
      <c r="G48" s="33">
        <f t="shared" si="1"/>
        <v>0</v>
      </c>
      <c r="H48" s="4"/>
      <c r="I48" s="40"/>
    </row>
    <row r="49" spans="1:9" s="41" customFormat="1" ht="27" thickBot="1" x14ac:dyDescent="0.3">
      <c r="A49" s="65" t="s">
        <v>596</v>
      </c>
      <c r="B49" s="28" t="s">
        <v>78</v>
      </c>
      <c r="C49" s="45" t="s">
        <v>79</v>
      </c>
      <c r="D49" s="30" t="s">
        <v>13</v>
      </c>
      <c r="E49" s="35">
        <v>16</v>
      </c>
      <c r="F49" s="62"/>
      <c r="G49" s="33">
        <f t="shared" si="1"/>
        <v>0</v>
      </c>
      <c r="H49" s="4"/>
      <c r="I49" s="40"/>
    </row>
    <row r="50" spans="1:9" s="41" customFormat="1" ht="27" thickBot="1" x14ac:dyDescent="0.3">
      <c r="A50" s="65" t="s">
        <v>596</v>
      </c>
      <c r="B50" s="15" t="s">
        <v>74</v>
      </c>
      <c r="C50" s="45" t="s">
        <v>80</v>
      </c>
      <c r="D50" s="35" t="s">
        <v>571</v>
      </c>
      <c r="E50" s="35">
        <v>9800</v>
      </c>
      <c r="F50" s="64"/>
      <c r="G50" s="19">
        <f t="shared" si="1"/>
        <v>0</v>
      </c>
      <c r="H50" s="67" t="s">
        <v>81</v>
      </c>
      <c r="I50" s="53">
        <f>ROUND(SUM(G38:G50),2)</f>
        <v>0</v>
      </c>
    </row>
    <row r="51" spans="1:9" s="41" customFormat="1" ht="26.4" x14ac:dyDescent="0.25">
      <c r="A51" s="68" t="s">
        <v>82</v>
      </c>
      <c r="B51" s="69" t="s">
        <v>83</v>
      </c>
      <c r="C51" s="70" t="s">
        <v>84</v>
      </c>
      <c r="D51" s="58" t="s">
        <v>20</v>
      </c>
      <c r="E51" s="57">
        <v>502</v>
      </c>
      <c r="F51" s="71"/>
      <c r="G51" s="60">
        <f>ROUND((E51*F51),2)</f>
        <v>0</v>
      </c>
      <c r="H51" s="4"/>
      <c r="I51" s="40"/>
    </row>
    <row r="52" spans="1:9" s="41" customFormat="1" ht="26.4" x14ac:dyDescent="0.25">
      <c r="A52" s="72" t="s">
        <v>82</v>
      </c>
      <c r="B52" s="73" t="s">
        <v>85</v>
      </c>
      <c r="C52" s="74" t="s">
        <v>86</v>
      </c>
      <c r="D52" s="75" t="s">
        <v>20</v>
      </c>
      <c r="E52" s="158">
        <v>130</v>
      </c>
      <c r="F52" s="76"/>
      <c r="G52" s="77">
        <f t="shared" si="1"/>
        <v>0</v>
      </c>
      <c r="H52" s="4"/>
      <c r="I52" s="40"/>
    </row>
    <row r="53" spans="1:9" s="41" customFormat="1" ht="26.4" x14ac:dyDescent="0.25">
      <c r="A53" s="78" t="s">
        <v>82</v>
      </c>
      <c r="B53" s="79" t="s">
        <v>87</v>
      </c>
      <c r="C53" s="80" t="s">
        <v>88</v>
      </c>
      <c r="D53" s="24" t="s">
        <v>20</v>
      </c>
      <c r="E53" s="47">
        <v>48</v>
      </c>
      <c r="F53" s="81"/>
      <c r="G53" s="33">
        <f t="shared" si="1"/>
        <v>0</v>
      </c>
      <c r="H53" s="4"/>
      <c r="I53" s="40"/>
    </row>
    <row r="54" spans="1:9" s="41" customFormat="1" ht="26.4" x14ac:dyDescent="0.25">
      <c r="A54" s="78" t="s">
        <v>82</v>
      </c>
      <c r="B54" s="79" t="s">
        <v>89</v>
      </c>
      <c r="C54" s="80" t="s">
        <v>90</v>
      </c>
      <c r="D54" s="24" t="s">
        <v>25</v>
      </c>
      <c r="E54" s="47">
        <v>1446</v>
      </c>
      <c r="F54" s="81"/>
      <c r="G54" s="33">
        <f t="shared" si="1"/>
        <v>0</v>
      </c>
      <c r="H54" s="4"/>
      <c r="I54" s="40"/>
    </row>
    <row r="55" spans="1:9" s="41" customFormat="1" ht="26.4" x14ac:dyDescent="0.25">
      <c r="A55" s="78" t="s">
        <v>82</v>
      </c>
      <c r="B55" s="79" t="s">
        <v>91</v>
      </c>
      <c r="C55" s="80" t="s">
        <v>92</v>
      </c>
      <c r="D55" s="24" t="s">
        <v>20</v>
      </c>
      <c r="E55" s="47">
        <v>185</v>
      </c>
      <c r="F55" s="81"/>
      <c r="G55" s="33">
        <f t="shared" si="1"/>
        <v>0</v>
      </c>
      <c r="H55" s="4"/>
      <c r="I55" s="40"/>
    </row>
    <row r="56" spans="1:9" s="41" customFormat="1" ht="27" thickBot="1" x14ac:dyDescent="0.3">
      <c r="A56" s="82" t="s">
        <v>82</v>
      </c>
      <c r="B56" s="83" t="s">
        <v>93</v>
      </c>
      <c r="C56" s="84" t="s">
        <v>94</v>
      </c>
      <c r="D56" s="37" t="s">
        <v>13</v>
      </c>
      <c r="E56" s="17">
        <v>2140</v>
      </c>
      <c r="F56" s="85"/>
      <c r="G56" s="19">
        <f t="shared" si="1"/>
        <v>0</v>
      </c>
      <c r="H56" s="4"/>
      <c r="I56" s="40"/>
    </row>
    <row r="57" spans="1:9" s="41" customFormat="1" ht="26.4" x14ac:dyDescent="0.25">
      <c r="A57" s="68" t="s">
        <v>95</v>
      </c>
      <c r="B57" s="69" t="s">
        <v>96</v>
      </c>
      <c r="C57" s="70" t="s">
        <v>97</v>
      </c>
      <c r="D57" s="58" t="s">
        <v>20</v>
      </c>
      <c r="E57" s="57">
        <v>130</v>
      </c>
      <c r="F57" s="71"/>
      <c r="G57" s="60">
        <f t="shared" si="1"/>
        <v>0</v>
      </c>
      <c r="H57" s="4"/>
      <c r="I57" s="40"/>
    </row>
    <row r="58" spans="1:9" s="41" customFormat="1" ht="26.4" x14ac:dyDescent="0.25">
      <c r="A58" s="78" t="s">
        <v>95</v>
      </c>
      <c r="B58" s="79" t="s">
        <v>98</v>
      </c>
      <c r="C58" s="80" t="s">
        <v>99</v>
      </c>
      <c r="D58" s="24" t="s">
        <v>20</v>
      </c>
      <c r="E58" s="47">
        <v>6</v>
      </c>
      <c r="F58" s="81"/>
      <c r="G58" s="33">
        <f t="shared" si="1"/>
        <v>0</v>
      </c>
      <c r="H58" s="4"/>
      <c r="I58" s="40"/>
    </row>
    <row r="59" spans="1:9" s="41" customFormat="1" ht="26.4" x14ac:dyDescent="0.25">
      <c r="A59" s="78" t="s">
        <v>95</v>
      </c>
      <c r="B59" s="79" t="s">
        <v>100</v>
      </c>
      <c r="C59" s="80" t="s">
        <v>101</v>
      </c>
      <c r="D59" s="24" t="s">
        <v>25</v>
      </c>
      <c r="E59" s="47">
        <v>21.3</v>
      </c>
      <c r="F59" s="81"/>
      <c r="G59" s="33">
        <f t="shared" si="1"/>
        <v>0</v>
      </c>
      <c r="H59" s="4"/>
      <c r="I59" s="40"/>
    </row>
    <row r="60" spans="1:9" s="41" customFormat="1" ht="26.4" x14ac:dyDescent="0.25">
      <c r="A60" s="78" t="s">
        <v>95</v>
      </c>
      <c r="B60" s="79" t="s">
        <v>102</v>
      </c>
      <c r="C60" s="80" t="s">
        <v>103</v>
      </c>
      <c r="D60" s="24" t="s">
        <v>13</v>
      </c>
      <c r="E60" s="47">
        <v>49</v>
      </c>
      <c r="F60" s="81"/>
      <c r="G60" s="33">
        <f t="shared" si="1"/>
        <v>0</v>
      </c>
      <c r="H60" s="4"/>
      <c r="I60" s="40"/>
    </row>
    <row r="61" spans="1:9" s="41" customFormat="1" ht="26.4" x14ac:dyDescent="0.25">
      <c r="A61" s="78" t="s">
        <v>95</v>
      </c>
      <c r="B61" s="79" t="s">
        <v>104</v>
      </c>
      <c r="C61" s="80" t="s">
        <v>105</v>
      </c>
      <c r="D61" s="24" t="s">
        <v>13</v>
      </c>
      <c r="E61" s="47">
        <v>15.2</v>
      </c>
      <c r="F61" s="81"/>
      <c r="G61" s="33">
        <f t="shared" si="1"/>
        <v>0</v>
      </c>
      <c r="H61" s="4"/>
      <c r="I61" s="40"/>
    </row>
    <row r="62" spans="1:9" s="41" customFormat="1" ht="26.4" x14ac:dyDescent="0.25">
      <c r="A62" s="78" t="s">
        <v>95</v>
      </c>
      <c r="B62" s="79" t="s">
        <v>106</v>
      </c>
      <c r="C62" s="80" t="s">
        <v>107</v>
      </c>
      <c r="D62" s="24" t="s">
        <v>20</v>
      </c>
      <c r="E62" s="47">
        <v>15</v>
      </c>
      <c r="F62" s="81"/>
      <c r="G62" s="33">
        <f t="shared" si="1"/>
        <v>0</v>
      </c>
      <c r="H62" s="4"/>
      <c r="I62" s="40"/>
    </row>
    <row r="63" spans="1:9" s="41" customFormat="1" ht="26.4" x14ac:dyDescent="0.25">
      <c r="A63" s="78" t="s">
        <v>95</v>
      </c>
      <c r="B63" s="79" t="s">
        <v>108</v>
      </c>
      <c r="C63" s="80" t="s">
        <v>572</v>
      </c>
      <c r="D63" s="24" t="s">
        <v>36</v>
      </c>
      <c r="E63" s="47">
        <v>2</v>
      </c>
      <c r="F63" s="81"/>
      <c r="G63" s="33">
        <f t="shared" si="1"/>
        <v>0</v>
      </c>
      <c r="H63" s="4"/>
      <c r="I63" s="40"/>
    </row>
    <row r="64" spans="1:9" s="41" customFormat="1" ht="26.4" x14ac:dyDescent="0.25">
      <c r="A64" s="78" t="s">
        <v>95</v>
      </c>
      <c r="B64" s="79" t="s">
        <v>109</v>
      </c>
      <c r="C64" s="80" t="s">
        <v>110</v>
      </c>
      <c r="D64" s="24" t="s">
        <v>20</v>
      </c>
      <c r="E64" s="47">
        <v>77.2</v>
      </c>
      <c r="F64" s="81"/>
      <c r="G64" s="33">
        <f t="shared" si="1"/>
        <v>0</v>
      </c>
      <c r="H64" s="4"/>
      <c r="I64" s="40"/>
    </row>
    <row r="65" spans="1:13" s="41" customFormat="1" ht="26.4" x14ac:dyDescent="0.25">
      <c r="A65" s="78" t="s">
        <v>95</v>
      </c>
      <c r="B65" s="79" t="s">
        <v>111</v>
      </c>
      <c r="C65" s="74" t="s">
        <v>537</v>
      </c>
      <c r="D65" s="24" t="s">
        <v>13</v>
      </c>
      <c r="E65" s="47">
        <v>42</v>
      </c>
      <c r="F65" s="81"/>
      <c r="G65" s="33">
        <f t="shared" si="1"/>
        <v>0</v>
      </c>
      <c r="H65" s="4"/>
      <c r="I65" s="40"/>
    </row>
    <row r="66" spans="1:13" s="41" customFormat="1" ht="27" thickBot="1" x14ac:dyDescent="0.3">
      <c r="A66" s="82" t="s">
        <v>95</v>
      </c>
      <c r="B66" s="83" t="s">
        <v>113</v>
      </c>
      <c r="C66" s="84" t="s">
        <v>114</v>
      </c>
      <c r="D66" s="37" t="s">
        <v>115</v>
      </c>
      <c r="E66" s="17">
        <v>61</v>
      </c>
      <c r="F66" s="86"/>
      <c r="G66" s="19">
        <f>ROUND((E66*F66),2)</f>
        <v>0</v>
      </c>
      <c r="H66" s="4"/>
      <c r="I66" s="40"/>
    </row>
    <row r="67" spans="1:13" s="41" customFormat="1" ht="26.4" x14ac:dyDescent="0.25">
      <c r="A67" s="78" t="s">
        <v>116</v>
      </c>
      <c r="B67" s="79" t="s">
        <v>117</v>
      </c>
      <c r="C67" s="80" t="s">
        <v>573</v>
      </c>
      <c r="D67" s="24" t="s">
        <v>20</v>
      </c>
      <c r="E67" s="47">
        <v>21</v>
      </c>
      <c r="F67" s="81"/>
      <c r="G67" s="26">
        <f t="shared" si="1"/>
        <v>0</v>
      </c>
      <c r="H67" s="4"/>
      <c r="I67" s="40"/>
    </row>
    <row r="68" spans="1:13" s="41" customFormat="1" ht="26.4" x14ac:dyDescent="0.25">
      <c r="A68" s="78" t="s">
        <v>116</v>
      </c>
      <c r="B68" s="79" t="s">
        <v>118</v>
      </c>
      <c r="C68" s="87" t="s">
        <v>99</v>
      </c>
      <c r="D68" s="31" t="s">
        <v>20</v>
      </c>
      <c r="E68" s="35">
        <v>1.2</v>
      </c>
      <c r="F68" s="81"/>
      <c r="G68" s="33">
        <f t="shared" si="1"/>
        <v>0</v>
      </c>
      <c r="H68" s="4"/>
      <c r="I68" s="40"/>
    </row>
    <row r="69" spans="1:13" s="41" customFormat="1" ht="26.4" x14ac:dyDescent="0.25">
      <c r="A69" s="78" t="s">
        <v>116</v>
      </c>
      <c r="B69" s="79" t="s">
        <v>119</v>
      </c>
      <c r="C69" s="87" t="s">
        <v>120</v>
      </c>
      <c r="D69" s="31" t="s">
        <v>25</v>
      </c>
      <c r="E69" s="35">
        <v>12</v>
      </c>
      <c r="F69" s="81"/>
      <c r="G69" s="33">
        <f t="shared" si="1"/>
        <v>0</v>
      </c>
      <c r="H69" s="4"/>
      <c r="I69" s="40"/>
    </row>
    <row r="70" spans="1:13" s="41" customFormat="1" ht="26.4" x14ac:dyDescent="0.25">
      <c r="A70" s="78" t="s">
        <v>116</v>
      </c>
      <c r="B70" s="79" t="s">
        <v>121</v>
      </c>
      <c r="C70" s="87" t="s">
        <v>110</v>
      </c>
      <c r="D70" s="31" t="s">
        <v>20</v>
      </c>
      <c r="E70" s="35">
        <v>18</v>
      </c>
      <c r="F70" s="81"/>
      <c r="G70" s="33">
        <f t="shared" si="1"/>
        <v>0</v>
      </c>
      <c r="H70" s="4"/>
      <c r="I70" s="40"/>
    </row>
    <row r="71" spans="1:13" s="41" customFormat="1" ht="27" thickBot="1" x14ac:dyDescent="0.3">
      <c r="A71" s="88" t="s">
        <v>116</v>
      </c>
      <c r="B71" s="89" t="s">
        <v>122</v>
      </c>
      <c r="C71" s="90" t="s">
        <v>112</v>
      </c>
      <c r="D71" s="91" t="s">
        <v>13</v>
      </c>
      <c r="E71" s="204">
        <v>4</v>
      </c>
      <c r="F71" s="92"/>
      <c r="G71" s="77" t="s">
        <v>598</v>
      </c>
      <c r="H71" s="4"/>
      <c r="I71" s="40"/>
    </row>
    <row r="72" spans="1:13" s="41" customFormat="1" ht="27" thickBot="1" x14ac:dyDescent="0.3">
      <c r="A72" s="93" t="s">
        <v>116</v>
      </c>
      <c r="B72" s="94" t="s">
        <v>123</v>
      </c>
      <c r="C72" s="95" t="s">
        <v>538</v>
      </c>
      <c r="D72" s="96" t="s">
        <v>36</v>
      </c>
      <c r="E72" s="205">
        <v>2</v>
      </c>
      <c r="F72" s="92"/>
      <c r="G72" s="97">
        <f>ROUND((E72*F72),2)</f>
        <v>0</v>
      </c>
      <c r="H72" s="67" t="s">
        <v>124</v>
      </c>
      <c r="I72" s="53">
        <f>ROUND(SUM(G51:G72),2)</f>
        <v>0</v>
      </c>
    </row>
    <row r="73" spans="1:13" s="41" customFormat="1" ht="26.4" x14ac:dyDescent="0.25">
      <c r="A73" s="98" t="s">
        <v>125</v>
      </c>
      <c r="B73" s="57" t="s">
        <v>126</v>
      </c>
      <c r="C73" s="56" t="s">
        <v>127</v>
      </c>
      <c r="D73" s="99" t="s">
        <v>13</v>
      </c>
      <c r="E73" s="57">
        <v>11846</v>
      </c>
      <c r="F73" s="71"/>
      <c r="G73" s="60">
        <f t="shared" ref="G73:G85" si="2">ROUND((E73*F73),2)</f>
        <v>0</v>
      </c>
      <c r="H73" s="312" t="s">
        <v>593</v>
      </c>
      <c r="I73" s="40"/>
    </row>
    <row r="74" spans="1:13" s="41" customFormat="1" ht="26.4" x14ac:dyDescent="0.25">
      <c r="A74" s="27" t="s">
        <v>125</v>
      </c>
      <c r="B74" s="35" t="s">
        <v>128</v>
      </c>
      <c r="C74" s="29" t="s">
        <v>574</v>
      </c>
      <c r="D74" s="30" t="s">
        <v>20</v>
      </c>
      <c r="E74" s="35">
        <v>1423</v>
      </c>
      <c r="F74" s="100"/>
      <c r="G74" s="33">
        <f t="shared" si="2"/>
        <v>0</v>
      </c>
      <c r="H74" s="313"/>
      <c r="I74" s="40"/>
    </row>
    <row r="75" spans="1:13" s="41" customFormat="1" ht="26.4" x14ac:dyDescent="0.25">
      <c r="A75" s="27" t="s">
        <v>125</v>
      </c>
      <c r="B75" s="35" t="s">
        <v>129</v>
      </c>
      <c r="C75" s="29" t="s">
        <v>575</v>
      </c>
      <c r="D75" s="30" t="s">
        <v>20</v>
      </c>
      <c r="E75" s="35">
        <v>2350</v>
      </c>
      <c r="F75" s="100"/>
      <c r="G75" s="33">
        <f t="shared" si="2"/>
        <v>0</v>
      </c>
      <c r="H75" s="313"/>
      <c r="I75" s="40"/>
    </row>
    <row r="76" spans="1:13" s="41" customFormat="1" ht="26.4" x14ac:dyDescent="0.25">
      <c r="A76" s="27" t="s">
        <v>125</v>
      </c>
      <c r="B76" s="35" t="s">
        <v>130</v>
      </c>
      <c r="C76" s="45" t="s">
        <v>131</v>
      </c>
      <c r="D76" s="30" t="s">
        <v>13</v>
      </c>
      <c r="E76" s="35">
        <v>10005</v>
      </c>
      <c r="F76" s="100"/>
      <c r="G76" s="33">
        <f t="shared" si="2"/>
        <v>0</v>
      </c>
      <c r="H76" s="313"/>
      <c r="I76" s="40"/>
    </row>
    <row r="77" spans="1:13" s="41" customFormat="1" ht="26.4" x14ac:dyDescent="0.25">
      <c r="A77" s="27" t="s">
        <v>125</v>
      </c>
      <c r="B77" s="35" t="s">
        <v>132</v>
      </c>
      <c r="C77" s="45" t="s">
        <v>605</v>
      </c>
      <c r="D77" s="30" t="s">
        <v>13</v>
      </c>
      <c r="E77" s="35">
        <v>8064</v>
      </c>
      <c r="F77" s="100"/>
      <c r="G77" s="33">
        <f t="shared" si="2"/>
        <v>0</v>
      </c>
      <c r="H77" s="313"/>
      <c r="I77" s="40"/>
    </row>
    <row r="78" spans="1:13" s="41" customFormat="1" ht="26.4" x14ac:dyDescent="0.25">
      <c r="A78" s="27" t="s">
        <v>125</v>
      </c>
      <c r="B78" s="35" t="s">
        <v>133</v>
      </c>
      <c r="C78" s="45" t="s">
        <v>134</v>
      </c>
      <c r="D78" s="30" t="s">
        <v>13</v>
      </c>
      <c r="E78" s="35">
        <v>8064</v>
      </c>
      <c r="F78" s="100"/>
      <c r="G78" s="33">
        <f t="shared" si="2"/>
        <v>0</v>
      </c>
      <c r="H78" s="313"/>
      <c r="I78" s="40"/>
    </row>
    <row r="79" spans="1:13" s="41" customFormat="1" ht="26.4" x14ac:dyDescent="0.25">
      <c r="A79" s="27" t="s">
        <v>125</v>
      </c>
      <c r="B79" s="35" t="s">
        <v>135</v>
      </c>
      <c r="C79" s="45" t="s">
        <v>602</v>
      </c>
      <c r="D79" s="30" t="s">
        <v>13</v>
      </c>
      <c r="E79" s="35">
        <v>8021</v>
      </c>
      <c r="F79" s="100"/>
      <c r="G79" s="33">
        <f t="shared" si="2"/>
        <v>0</v>
      </c>
      <c r="H79" s="313"/>
      <c r="I79" s="40"/>
      <c r="J79" s="101"/>
      <c r="K79" s="101"/>
      <c r="L79" s="101"/>
      <c r="M79" s="101"/>
    </row>
    <row r="80" spans="1:13" s="41" customFormat="1" ht="26.4" x14ac:dyDescent="0.25">
      <c r="A80" s="27" t="s">
        <v>125</v>
      </c>
      <c r="B80" s="35" t="s">
        <v>136</v>
      </c>
      <c r="C80" s="45" t="s">
        <v>137</v>
      </c>
      <c r="D80" s="30" t="s">
        <v>13</v>
      </c>
      <c r="E80" s="35">
        <v>8021</v>
      </c>
      <c r="F80" s="100"/>
      <c r="G80" s="33">
        <f t="shared" si="2"/>
        <v>0</v>
      </c>
      <c r="H80" s="313"/>
      <c r="I80" s="40"/>
    </row>
    <row r="81" spans="1:9" s="41" customFormat="1" ht="26.4" x14ac:dyDescent="0.25">
      <c r="A81" s="27" t="s">
        <v>125</v>
      </c>
      <c r="B81" s="35" t="s">
        <v>138</v>
      </c>
      <c r="C81" s="45" t="s">
        <v>139</v>
      </c>
      <c r="D81" s="30" t="s">
        <v>13</v>
      </c>
      <c r="E81" s="35">
        <v>7972</v>
      </c>
      <c r="F81" s="100"/>
      <c r="G81" s="33">
        <f t="shared" si="2"/>
        <v>0</v>
      </c>
      <c r="H81" s="313"/>
      <c r="I81" s="40"/>
    </row>
    <row r="82" spans="1:9" s="41" customFormat="1" ht="26.4" x14ac:dyDescent="0.25">
      <c r="A82" s="27" t="s">
        <v>125</v>
      </c>
      <c r="B82" s="35" t="s">
        <v>140</v>
      </c>
      <c r="C82" s="45" t="s">
        <v>576</v>
      </c>
      <c r="D82" s="30" t="s">
        <v>25</v>
      </c>
      <c r="E82" s="35">
        <v>1175</v>
      </c>
      <c r="F82" s="100"/>
      <c r="G82" s="33">
        <f t="shared" si="2"/>
        <v>0</v>
      </c>
      <c r="H82" s="313"/>
      <c r="I82" s="40"/>
    </row>
    <row r="83" spans="1:9" s="41" customFormat="1" ht="26.4" x14ac:dyDescent="0.25">
      <c r="A83" s="27" t="s">
        <v>125</v>
      </c>
      <c r="B83" s="35" t="s">
        <v>141</v>
      </c>
      <c r="C83" s="102" t="s">
        <v>554</v>
      </c>
      <c r="D83" s="30" t="s">
        <v>25</v>
      </c>
      <c r="E83" s="35">
        <v>1317</v>
      </c>
      <c r="F83" s="100"/>
      <c r="G83" s="33">
        <f t="shared" si="2"/>
        <v>0</v>
      </c>
      <c r="H83" s="313"/>
      <c r="I83" s="3"/>
    </row>
    <row r="84" spans="1:9" s="41" customFormat="1" ht="26.4" x14ac:dyDescent="0.25">
      <c r="A84" s="27" t="s">
        <v>125</v>
      </c>
      <c r="B84" s="35" t="s">
        <v>143</v>
      </c>
      <c r="C84" s="45" t="s">
        <v>577</v>
      </c>
      <c r="D84" s="30" t="s">
        <v>25</v>
      </c>
      <c r="E84" s="35">
        <v>142</v>
      </c>
      <c r="F84" s="100"/>
      <c r="G84" s="33">
        <f t="shared" si="2"/>
        <v>0</v>
      </c>
      <c r="H84" s="313"/>
      <c r="I84" s="40"/>
    </row>
    <row r="85" spans="1:9" s="41" customFormat="1" ht="27" thickBot="1" x14ac:dyDescent="0.3">
      <c r="A85" s="14" t="s">
        <v>125</v>
      </c>
      <c r="B85" s="17" t="s">
        <v>144</v>
      </c>
      <c r="C85" s="16" t="s">
        <v>603</v>
      </c>
      <c r="D85" s="43" t="s">
        <v>13</v>
      </c>
      <c r="E85" s="17">
        <v>7972</v>
      </c>
      <c r="F85" s="85"/>
      <c r="G85" s="19">
        <f t="shared" si="2"/>
        <v>0</v>
      </c>
      <c r="H85" s="313"/>
      <c r="I85" s="40"/>
    </row>
    <row r="86" spans="1:9" s="41" customFormat="1" ht="26.4" x14ac:dyDescent="0.25">
      <c r="A86" s="98" t="s">
        <v>145</v>
      </c>
      <c r="B86" s="57" t="s">
        <v>146</v>
      </c>
      <c r="C86" s="56" t="s">
        <v>127</v>
      </c>
      <c r="D86" s="99" t="s">
        <v>13</v>
      </c>
      <c r="E86" s="57">
        <v>11846</v>
      </c>
      <c r="F86" s="71"/>
      <c r="G86" s="60">
        <f t="shared" ref="G86:G96" si="3">ROUND((E86*F86),2)</f>
        <v>0</v>
      </c>
      <c r="H86" s="313"/>
      <c r="I86" s="40"/>
    </row>
    <row r="87" spans="1:9" s="41" customFormat="1" ht="26.4" x14ac:dyDescent="0.25">
      <c r="A87" s="27" t="s">
        <v>145</v>
      </c>
      <c r="B87" s="35" t="s">
        <v>147</v>
      </c>
      <c r="C87" s="29" t="s">
        <v>578</v>
      </c>
      <c r="D87" s="30" t="s">
        <v>20</v>
      </c>
      <c r="E87" s="35">
        <v>2970</v>
      </c>
      <c r="F87" s="100"/>
      <c r="G87" s="33">
        <f t="shared" si="3"/>
        <v>0</v>
      </c>
      <c r="H87" s="313"/>
      <c r="I87" s="40"/>
    </row>
    <row r="88" spans="1:9" s="41" customFormat="1" ht="26.4" x14ac:dyDescent="0.25">
      <c r="A88" s="27" t="s">
        <v>145</v>
      </c>
      <c r="B88" s="35" t="s">
        <v>148</v>
      </c>
      <c r="C88" s="45" t="s">
        <v>149</v>
      </c>
      <c r="D88" s="30" t="s">
        <v>13</v>
      </c>
      <c r="E88" s="35">
        <v>10005</v>
      </c>
      <c r="F88" s="100"/>
      <c r="G88" s="33">
        <f t="shared" si="3"/>
        <v>0</v>
      </c>
      <c r="H88" s="313"/>
      <c r="I88" s="40"/>
    </row>
    <row r="89" spans="1:9" s="41" customFormat="1" ht="26.4" x14ac:dyDescent="0.25">
      <c r="A89" s="27" t="s">
        <v>145</v>
      </c>
      <c r="B89" s="35" t="s">
        <v>150</v>
      </c>
      <c r="C89" s="45" t="s">
        <v>605</v>
      </c>
      <c r="D89" s="30" t="s">
        <v>13</v>
      </c>
      <c r="E89" s="35">
        <v>8064</v>
      </c>
      <c r="F89" s="100"/>
      <c r="G89" s="33">
        <f t="shared" si="3"/>
        <v>0</v>
      </c>
      <c r="H89" s="313"/>
      <c r="I89" s="40"/>
    </row>
    <row r="90" spans="1:9" s="41" customFormat="1" ht="26.4" x14ac:dyDescent="0.25">
      <c r="A90" s="27" t="s">
        <v>145</v>
      </c>
      <c r="B90" s="35" t="s">
        <v>151</v>
      </c>
      <c r="C90" s="45" t="s">
        <v>134</v>
      </c>
      <c r="D90" s="30" t="s">
        <v>13</v>
      </c>
      <c r="E90" s="35">
        <v>8064</v>
      </c>
      <c r="F90" s="100"/>
      <c r="G90" s="33">
        <f t="shared" si="3"/>
        <v>0</v>
      </c>
      <c r="H90" s="313"/>
      <c r="I90" s="40"/>
    </row>
    <row r="91" spans="1:9" s="41" customFormat="1" ht="26.4" x14ac:dyDescent="0.25">
      <c r="A91" s="27" t="s">
        <v>145</v>
      </c>
      <c r="B91" s="35" t="s">
        <v>152</v>
      </c>
      <c r="C91" s="45" t="s">
        <v>602</v>
      </c>
      <c r="D91" s="30" t="s">
        <v>13</v>
      </c>
      <c r="E91" s="35">
        <v>8021</v>
      </c>
      <c r="F91" s="100"/>
      <c r="G91" s="33">
        <f t="shared" si="3"/>
        <v>0</v>
      </c>
      <c r="H91" s="313"/>
      <c r="I91" s="40"/>
    </row>
    <row r="92" spans="1:9" s="41" customFormat="1" ht="26.4" x14ac:dyDescent="0.25">
      <c r="A92" s="27" t="s">
        <v>145</v>
      </c>
      <c r="B92" s="35" t="s">
        <v>153</v>
      </c>
      <c r="C92" s="45" t="s">
        <v>137</v>
      </c>
      <c r="D92" s="30" t="s">
        <v>13</v>
      </c>
      <c r="E92" s="35">
        <v>8021</v>
      </c>
      <c r="F92" s="100"/>
      <c r="G92" s="33">
        <f t="shared" si="3"/>
        <v>0</v>
      </c>
      <c r="H92" s="313"/>
      <c r="I92" s="40"/>
    </row>
    <row r="93" spans="1:9" s="41" customFormat="1" ht="26.4" x14ac:dyDescent="0.25">
      <c r="A93" s="27" t="s">
        <v>145</v>
      </c>
      <c r="B93" s="35" t="s">
        <v>154</v>
      </c>
      <c r="C93" s="45" t="s">
        <v>604</v>
      </c>
      <c r="D93" s="30" t="s">
        <v>13</v>
      </c>
      <c r="E93" s="35">
        <v>7972</v>
      </c>
      <c r="F93" s="100"/>
      <c r="G93" s="33">
        <f t="shared" si="3"/>
        <v>0</v>
      </c>
      <c r="H93" s="313"/>
      <c r="I93" s="40"/>
    </row>
    <row r="94" spans="1:9" s="41" customFormat="1" ht="26.4" x14ac:dyDescent="0.25">
      <c r="A94" s="27" t="s">
        <v>145</v>
      </c>
      <c r="B94" s="35" t="s">
        <v>155</v>
      </c>
      <c r="C94" s="45" t="s">
        <v>579</v>
      </c>
      <c r="D94" s="30" t="s">
        <v>25</v>
      </c>
      <c r="E94" s="35">
        <v>1175</v>
      </c>
      <c r="F94" s="100"/>
      <c r="G94" s="33">
        <f t="shared" si="3"/>
        <v>0</v>
      </c>
      <c r="H94" s="313"/>
      <c r="I94" s="40"/>
    </row>
    <row r="95" spans="1:9" s="41" customFormat="1" ht="26.4" x14ac:dyDescent="0.25">
      <c r="A95" s="27" t="s">
        <v>145</v>
      </c>
      <c r="B95" s="35" t="s">
        <v>156</v>
      </c>
      <c r="C95" s="102" t="s">
        <v>554</v>
      </c>
      <c r="D95" s="30" t="s">
        <v>25</v>
      </c>
      <c r="E95" s="35">
        <v>1317</v>
      </c>
      <c r="F95" s="100"/>
      <c r="G95" s="33">
        <f t="shared" si="3"/>
        <v>0</v>
      </c>
      <c r="H95" s="313"/>
      <c r="I95" s="40"/>
    </row>
    <row r="96" spans="1:9" s="41" customFormat="1" ht="26.4" x14ac:dyDescent="0.25">
      <c r="A96" s="27" t="s">
        <v>145</v>
      </c>
      <c r="B96" s="35" t="s">
        <v>157</v>
      </c>
      <c r="C96" s="45" t="s">
        <v>580</v>
      </c>
      <c r="D96" s="30" t="s">
        <v>25</v>
      </c>
      <c r="E96" s="35">
        <v>142</v>
      </c>
      <c r="F96" s="100"/>
      <c r="G96" s="33">
        <f t="shared" si="3"/>
        <v>0</v>
      </c>
      <c r="H96" s="313"/>
      <c r="I96" s="40"/>
    </row>
    <row r="97" spans="1:9" s="41" customFormat="1" ht="27" thickBot="1" x14ac:dyDescent="0.3">
      <c r="A97" s="14" t="s">
        <v>145</v>
      </c>
      <c r="B97" s="17" t="s">
        <v>158</v>
      </c>
      <c r="C97" s="16" t="s">
        <v>603</v>
      </c>
      <c r="D97" s="43" t="s">
        <v>13</v>
      </c>
      <c r="E97" s="17">
        <v>7972</v>
      </c>
      <c r="F97" s="85"/>
      <c r="G97" s="19">
        <f t="shared" ref="G97:G119" si="4">ROUND((E97*F97),2)</f>
        <v>0</v>
      </c>
      <c r="H97" s="313"/>
      <c r="I97" s="40"/>
    </row>
    <row r="98" spans="1:9" s="41" customFormat="1" ht="26.4" x14ac:dyDescent="0.25">
      <c r="A98" s="103" t="s">
        <v>159</v>
      </c>
      <c r="B98" s="35" t="s">
        <v>160</v>
      </c>
      <c r="C98" s="45" t="s">
        <v>127</v>
      </c>
      <c r="D98" s="30" t="s">
        <v>13</v>
      </c>
      <c r="E98" s="35">
        <v>288</v>
      </c>
      <c r="F98" s="104"/>
      <c r="G98" s="33">
        <f t="shared" si="4"/>
        <v>0</v>
      </c>
      <c r="H98" s="313"/>
      <c r="I98" s="40"/>
    </row>
    <row r="99" spans="1:9" s="41" customFormat="1" ht="26.4" x14ac:dyDescent="0.25">
      <c r="A99" s="48" t="s">
        <v>159</v>
      </c>
      <c r="B99" s="35" t="s">
        <v>161</v>
      </c>
      <c r="C99" s="29" t="s">
        <v>581</v>
      </c>
      <c r="D99" s="30" t="s">
        <v>20</v>
      </c>
      <c r="E99" s="35">
        <v>85</v>
      </c>
      <c r="F99" s="104"/>
      <c r="G99" s="33">
        <f t="shared" si="4"/>
        <v>0</v>
      </c>
      <c r="H99" s="313"/>
      <c r="I99" s="40"/>
    </row>
    <row r="100" spans="1:9" s="41" customFormat="1" ht="26.4" x14ac:dyDescent="0.25">
      <c r="A100" s="48" t="s">
        <v>159</v>
      </c>
      <c r="B100" s="35" t="s">
        <v>162</v>
      </c>
      <c r="C100" s="45" t="s">
        <v>131</v>
      </c>
      <c r="D100" s="30" t="s">
        <v>13</v>
      </c>
      <c r="E100" s="35">
        <v>224</v>
      </c>
      <c r="F100" s="104"/>
      <c r="G100" s="33">
        <f t="shared" si="4"/>
        <v>0</v>
      </c>
      <c r="H100" s="313"/>
      <c r="I100" s="40"/>
    </row>
    <row r="101" spans="1:9" s="41" customFormat="1" ht="26.4" x14ac:dyDescent="0.25">
      <c r="A101" s="48" t="s">
        <v>159</v>
      </c>
      <c r="B101" s="35" t="s">
        <v>163</v>
      </c>
      <c r="C101" s="45" t="s">
        <v>580</v>
      </c>
      <c r="D101" s="30" t="s">
        <v>25</v>
      </c>
      <c r="E101" s="35">
        <v>117</v>
      </c>
      <c r="F101" s="104"/>
      <c r="G101" s="33">
        <f t="shared" si="4"/>
        <v>0</v>
      </c>
      <c r="H101" s="313"/>
      <c r="I101" s="40"/>
    </row>
    <row r="102" spans="1:9" s="41" customFormat="1" ht="26.4" x14ac:dyDescent="0.25">
      <c r="A102" s="48" t="s">
        <v>159</v>
      </c>
      <c r="B102" s="35" t="s">
        <v>164</v>
      </c>
      <c r="C102" s="45" t="s">
        <v>579</v>
      </c>
      <c r="D102" s="30" t="s">
        <v>25</v>
      </c>
      <c r="E102" s="35">
        <v>120</v>
      </c>
      <c r="F102" s="104"/>
      <c r="G102" s="33">
        <f t="shared" si="4"/>
        <v>0</v>
      </c>
      <c r="H102" s="313"/>
      <c r="I102" s="40"/>
    </row>
    <row r="103" spans="1:9" s="41" customFormat="1" ht="26.4" x14ac:dyDescent="0.25">
      <c r="A103" s="105" t="s">
        <v>159</v>
      </c>
      <c r="B103" s="106" t="s">
        <v>165</v>
      </c>
      <c r="C103" s="107" t="s">
        <v>142</v>
      </c>
      <c r="D103" s="106" t="s">
        <v>25</v>
      </c>
      <c r="E103" s="106">
        <v>117</v>
      </c>
      <c r="F103" s="104"/>
      <c r="G103" s="212" t="s">
        <v>598</v>
      </c>
      <c r="H103" s="313"/>
      <c r="I103" s="40"/>
    </row>
    <row r="104" spans="1:9" s="41" customFormat="1" ht="26.4" x14ac:dyDescent="0.25">
      <c r="A104" s="48" t="s">
        <v>159</v>
      </c>
      <c r="B104" s="35" t="s">
        <v>166</v>
      </c>
      <c r="C104" s="45" t="s">
        <v>167</v>
      </c>
      <c r="D104" s="30" t="s">
        <v>13</v>
      </c>
      <c r="E104" s="35">
        <v>224</v>
      </c>
      <c r="F104" s="104"/>
      <c r="G104" s="33">
        <f t="shared" si="4"/>
        <v>0</v>
      </c>
      <c r="H104" s="313"/>
      <c r="I104" s="40"/>
    </row>
    <row r="105" spans="1:9" s="41" customFormat="1" ht="27" thickBot="1" x14ac:dyDescent="0.3">
      <c r="A105" s="14" t="s">
        <v>159</v>
      </c>
      <c r="B105" s="17" t="s">
        <v>168</v>
      </c>
      <c r="C105" s="42" t="s">
        <v>582</v>
      </c>
      <c r="D105" s="43" t="s">
        <v>13</v>
      </c>
      <c r="E105" s="17">
        <v>224</v>
      </c>
      <c r="F105" s="85"/>
      <c r="G105" s="19">
        <f t="shared" si="4"/>
        <v>0</v>
      </c>
      <c r="H105" s="313"/>
      <c r="I105" s="40"/>
    </row>
    <row r="106" spans="1:9" s="41" customFormat="1" ht="26.4" x14ac:dyDescent="0.25">
      <c r="A106" s="108" t="s">
        <v>541</v>
      </c>
      <c r="B106" s="109" t="s">
        <v>173</v>
      </c>
      <c r="C106" s="110" t="s">
        <v>127</v>
      </c>
      <c r="D106" s="109" t="s">
        <v>13</v>
      </c>
      <c r="E106" s="109">
        <v>288</v>
      </c>
      <c r="F106" s="111"/>
      <c r="G106" s="112">
        <f t="shared" ref="G106:G113" si="5">ROUND((E106*F106),2)</f>
        <v>0</v>
      </c>
      <c r="H106" s="313"/>
      <c r="I106" s="40"/>
    </row>
    <row r="107" spans="1:9" s="41" customFormat="1" ht="26.4" x14ac:dyDescent="0.25">
      <c r="A107" s="113" t="s">
        <v>541</v>
      </c>
      <c r="B107" s="114" t="s">
        <v>174</v>
      </c>
      <c r="C107" s="115" t="s">
        <v>553</v>
      </c>
      <c r="D107" s="114" t="s">
        <v>20</v>
      </c>
      <c r="E107" s="114">
        <v>57</v>
      </c>
      <c r="F107" s="116"/>
      <c r="G107" s="117">
        <f t="shared" si="5"/>
        <v>0</v>
      </c>
      <c r="H107" s="313"/>
      <c r="I107" s="40"/>
    </row>
    <row r="108" spans="1:9" s="41" customFormat="1" ht="26.4" x14ac:dyDescent="0.25">
      <c r="A108" s="118" t="s">
        <v>541</v>
      </c>
      <c r="B108" s="109" t="s">
        <v>176</v>
      </c>
      <c r="C108" s="110" t="s">
        <v>169</v>
      </c>
      <c r="D108" s="109" t="s">
        <v>13</v>
      </c>
      <c r="E108" s="109">
        <v>224</v>
      </c>
      <c r="F108" s="111"/>
      <c r="G108" s="112">
        <f t="shared" si="5"/>
        <v>0</v>
      </c>
      <c r="H108" s="313"/>
      <c r="I108" s="40"/>
    </row>
    <row r="109" spans="1:9" s="41" customFormat="1" ht="26.4" x14ac:dyDescent="0.25">
      <c r="A109" s="118" t="s">
        <v>541</v>
      </c>
      <c r="B109" s="109" t="s">
        <v>177</v>
      </c>
      <c r="C109" s="110" t="s">
        <v>170</v>
      </c>
      <c r="D109" s="109" t="s">
        <v>25</v>
      </c>
      <c r="E109" s="109">
        <v>117</v>
      </c>
      <c r="F109" s="111"/>
      <c r="G109" s="112">
        <f t="shared" si="5"/>
        <v>0</v>
      </c>
      <c r="H109" s="313"/>
      <c r="I109" s="40"/>
    </row>
    <row r="110" spans="1:9" s="41" customFormat="1" ht="26.4" x14ac:dyDescent="0.25">
      <c r="A110" s="118" t="s">
        <v>541</v>
      </c>
      <c r="B110" s="109" t="s">
        <v>178</v>
      </c>
      <c r="C110" s="110" t="s">
        <v>171</v>
      </c>
      <c r="D110" s="109" t="s">
        <v>25</v>
      </c>
      <c r="E110" s="109">
        <v>120</v>
      </c>
      <c r="F110" s="111"/>
      <c r="G110" s="112">
        <f t="shared" si="5"/>
        <v>0</v>
      </c>
      <c r="H110" s="313"/>
      <c r="I110" s="40"/>
    </row>
    <row r="111" spans="1:9" s="41" customFormat="1" ht="26.4" x14ac:dyDescent="0.25">
      <c r="A111" s="119" t="s">
        <v>541</v>
      </c>
      <c r="B111" s="120" t="s">
        <v>179</v>
      </c>
      <c r="C111" s="121" t="s">
        <v>142</v>
      </c>
      <c r="D111" s="120" t="s">
        <v>25</v>
      </c>
      <c r="E111" s="120">
        <v>117</v>
      </c>
      <c r="F111" s="111"/>
      <c r="G111" s="212" t="s">
        <v>598</v>
      </c>
      <c r="H111" s="313"/>
      <c r="I111" s="40"/>
    </row>
    <row r="112" spans="1:9" s="41" customFormat="1" ht="26.4" x14ac:dyDescent="0.25">
      <c r="A112" s="118" t="s">
        <v>541</v>
      </c>
      <c r="B112" s="109" t="s">
        <v>180</v>
      </c>
      <c r="C112" s="110" t="s">
        <v>167</v>
      </c>
      <c r="D112" s="109" t="s">
        <v>13</v>
      </c>
      <c r="E112" s="109">
        <v>224</v>
      </c>
      <c r="F112" s="111"/>
      <c r="G112" s="112">
        <f t="shared" si="5"/>
        <v>0</v>
      </c>
      <c r="H112" s="313"/>
      <c r="I112" s="40"/>
    </row>
    <row r="113" spans="1:9" s="41" customFormat="1" ht="27" thickBot="1" x14ac:dyDescent="0.3">
      <c r="A113" s="118" t="s">
        <v>541</v>
      </c>
      <c r="B113" s="122" t="s">
        <v>182</v>
      </c>
      <c r="C113" s="123" t="s">
        <v>172</v>
      </c>
      <c r="D113" s="122" t="s">
        <v>13</v>
      </c>
      <c r="E113" s="122">
        <v>224</v>
      </c>
      <c r="F113" s="111"/>
      <c r="G113" s="124">
        <f t="shared" si="5"/>
        <v>0</v>
      </c>
      <c r="H113" s="313"/>
      <c r="I113" s="40"/>
    </row>
    <row r="114" spans="1:9" s="41" customFormat="1" ht="26.4" x14ac:dyDescent="0.25">
      <c r="A114" s="98" t="s">
        <v>542</v>
      </c>
      <c r="B114" s="57" t="s">
        <v>188</v>
      </c>
      <c r="C114" s="125" t="s">
        <v>583</v>
      </c>
      <c r="D114" s="99" t="s">
        <v>20</v>
      </c>
      <c r="E114" s="57">
        <v>315</v>
      </c>
      <c r="F114" s="71"/>
      <c r="G114" s="60">
        <f t="shared" si="4"/>
        <v>0</v>
      </c>
      <c r="H114" s="313"/>
      <c r="I114" s="40"/>
    </row>
    <row r="115" spans="1:9" s="41" customFormat="1" ht="26.4" x14ac:dyDescent="0.25">
      <c r="A115" s="27" t="s">
        <v>542</v>
      </c>
      <c r="B115" s="35" t="s">
        <v>189</v>
      </c>
      <c r="C115" s="45" t="s">
        <v>175</v>
      </c>
      <c r="D115" s="30" t="s">
        <v>13</v>
      </c>
      <c r="E115" s="35">
        <v>677</v>
      </c>
      <c r="F115" s="100"/>
      <c r="G115" s="33">
        <f t="shared" si="4"/>
        <v>0</v>
      </c>
      <c r="H115" s="313"/>
      <c r="I115" s="40"/>
    </row>
    <row r="116" spans="1:9" s="41" customFormat="1" ht="26.4" x14ac:dyDescent="0.25">
      <c r="A116" s="27" t="s">
        <v>542</v>
      </c>
      <c r="B116" s="35" t="s">
        <v>190</v>
      </c>
      <c r="C116" s="45" t="s">
        <v>584</v>
      </c>
      <c r="D116" s="30" t="s">
        <v>25</v>
      </c>
      <c r="E116" s="35">
        <v>295</v>
      </c>
      <c r="F116" s="100"/>
      <c r="G116" s="33">
        <f t="shared" si="4"/>
        <v>0</v>
      </c>
      <c r="H116" s="313"/>
      <c r="I116" s="40"/>
    </row>
    <row r="117" spans="1:9" s="41" customFormat="1" ht="26.4" x14ac:dyDescent="0.25">
      <c r="A117" s="27" t="s">
        <v>542</v>
      </c>
      <c r="B117" s="35" t="s">
        <v>191</v>
      </c>
      <c r="C117" s="45" t="s">
        <v>585</v>
      </c>
      <c r="D117" s="30" t="s">
        <v>25</v>
      </c>
      <c r="E117" s="35">
        <v>295</v>
      </c>
      <c r="F117" s="100"/>
      <c r="G117" s="33">
        <f t="shared" si="4"/>
        <v>0</v>
      </c>
      <c r="H117" s="313"/>
      <c r="I117" s="40"/>
    </row>
    <row r="118" spans="1:9" s="41" customFormat="1" ht="26.4" x14ac:dyDescent="0.25">
      <c r="A118" s="126" t="s">
        <v>542</v>
      </c>
      <c r="B118" s="106" t="s">
        <v>193</v>
      </c>
      <c r="C118" s="107" t="s">
        <v>142</v>
      </c>
      <c r="D118" s="106" t="s">
        <v>25</v>
      </c>
      <c r="E118" s="106">
        <v>295</v>
      </c>
      <c r="F118" s="100"/>
      <c r="G118" s="212" t="s">
        <v>598</v>
      </c>
      <c r="H118" s="313"/>
      <c r="I118" s="40"/>
    </row>
    <row r="119" spans="1:9" s="41" customFormat="1" ht="26.4" x14ac:dyDescent="0.25">
      <c r="A119" s="27" t="s">
        <v>542</v>
      </c>
      <c r="B119" s="35" t="s">
        <v>543</v>
      </c>
      <c r="C119" s="45" t="s">
        <v>167</v>
      </c>
      <c r="D119" s="30" t="s">
        <v>13</v>
      </c>
      <c r="E119" s="35">
        <v>550</v>
      </c>
      <c r="F119" s="100"/>
      <c r="G119" s="33">
        <f t="shared" si="4"/>
        <v>0</v>
      </c>
      <c r="H119" s="313"/>
      <c r="I119" s="40"/>
    </row>
    <row r="120" spans="1:9" s="41" customFormat="1" ht="26.4" x14ac:dyDescent="0.25">
      <c r="A120" s="27" t="s">
        <v>542</v>
      </c>
      <c r="B120" s="35" t="s">
        <v>544</v>
      </c>
      <c r="C120" s="45" t="s">
        <v>181</v>
      </c>
      <c r="D120" s="30" t="s">
        <v>13</v>
      </c>
      <c r="E120" s="35">
        <v>550</v>
      </c>
      <c r="F120" s="100"/>
      <c r="G120" s="33">
        <f t="shared" ref="G120:G136" si="6">ROUND((E120*F120),2)</f>
        <v>0</v>
      </c>
      <c r="H120" s="313"/>
      <c r="I120" s="40"/>
    </row>
    <row r="121" spans="1:9" s="41" customFormat="1" ht="26.4" x14ac:dyDescent="0.25">
      <c r="A121" s="27" t="s">
        <v>542</v>
      </c>
      <c r="B121" s="35" t="s">
        <v>545</v>
      </c>
      <c r="C121" s="29" t="s">
        <v>183</v>
      </c>
      <c r="D121" s="30" t="s">
        <v>13</v>
      </c>
      <c r="E121" s="35">
        <v>135</v>
      </c>
      <c r="F121" s="100"/>
      <c r="G121" s="33">
        <f t="shared" si="6"/>
        <v>0</v>
      </c>
      <c r="H121" s="313"/>
      <c r="I121" s="40"/>
    </row>
    <row r="122" spans="1:9" s="41" customFormat="1" ht="27" thickBot="1" x14ac:dyDescent="0.3">
      <c r="A122" s="48" t="s">
        <v>542</v>
      </c>
      <c r="B122" s="51" t="s">
        <v>546</v>
      </c>
      <c r="C122" s="127" t="s">
        <v>184</v>
      </c>
      <c r="D122" s="128" t="s">
        <v>13</v>
      </c>
      <c r="E122" s="206">
        <v>80</v>
      </c>
      <c r="F122" s="104"/>
      <c r="G122" s="129">
        <f t="shared" si="6"/>
        <v>0</v>
      </c>
      <c r="H122" s="313"/>
      <c r="I122" s="130"/>
    </row>
    <row r="123" spans="1:9" s="41" customFormat="1" ht="26.4" x14ac:dyDescent="0.25">
      <c r="A123" s="131" t="s">
        <v>547</v>
      </c>
      <c r="B123" s="132" t="s">
        <v>194</v>
      </c>
      <c r="C123" s="133" t="s">
        <v>185</v>
      </c>
      <c r="D123" s="132" t="s">
        <v>20</v>
      </c>
      <c r="E123" s="132">
        <v>225</v>
      </c>
      <c r="F123" s="134"/>
      <c r="G123" s="135">
        <f t="shared" si="6"/>
        <v>0</v>
      </c>
      <c r="H123" s="313"/>
      <c r="I123" s="130"/>
    </row>
    <row r="124" spans="1:9" s="41" customFormat="1" ht="26.4" x14ac:dyDescent="0.25">
      <c r="A124" s="136" t="s">
        <v>547</v>
      </c>
      <c r="B124" s="109" t="s">
        <v>195</v>
      </c>
      <c r="C124" s="110" t="s">
        <v>186</v>
      </c>
      <c r="D124" s="109" t="s">
        <v>13</v>
      </c>
      <c r="E124" s="109">
        <v>677</v>
      </c>
      <c r="F124" s="137"/>
      <c r="G124" s="112">
        <f t="shared" si="6"/>
        <v>0</v>
      </c>
      <c r="H124" s="313"/>
      <c r="I124" s="130"/>
    </row>
    <row r="125" spans="1:9" s="41" customFormat="1" ht="26.4" x14ac:dyDescent="0.25">
      <c r="A125" s="136" t="s">
        <v>547</v>
      </c>
      <c r="B125" s="109" t="s">
        <v>196</v>
      </c>
      <c r="C125" s="110" t="s">
        <v>187</v>
      </c>
      <c r="D125" s="109" t="s">
        <v>25</v>
      </c>
      <c r="E125" s="109">
        <v>295</v>
      </c>
      <c r="F125" s="137"/>
      <c r="G125" s="112">
        <f t="shared" si="6"/>
        <v>0</v>
      </c>
      <c r="H125" s="313"/>
      <c r="I125" s="130"/>
    </row>
    <row r="126" spans="1:9" s="41" customFormat="1" ht="26.4" x14ac:dyDescent="0.25">
      <c r="A126" s="138" t="s">
        <v>547</v>
      </c>
      <c r="B126" s="114" t="s">
        <v>198</v>
      </c>
      <c r="C126" s="115" t="s">
        <v>540</v>
      </c>
      <c r="D126" s="114" t="s">
        <v>25</v>
      </c>
      <c r="E126" s="114">
        <v>295</v>
      </c>
      <c r="F126" s="139"/>
      <c r="G126" s="117">
        <f t="shared" si="6"/>
        <v>0</v>
      </c>
      <c r="H126" s="313"/>
      <c r="I126" s="130"/>
    </row>
    <row r="127" spans="1:9" s="41" customFormat="1" ht="26.4" x14ac:dyDescent="0.25">
      <c r="A127" s="140" t="s">
        <v>547</v>
      </c>
      <c r="B127" s="120" t="s">
        <v>199</v>
      </c>
      <c r="C127" s="121" t="s">
        <v>142</v>
      </c>
      <c r="D127" s="120" t="s">
        <v>25</v>
      </c>
      <c r="E127" s="120">
        <v>295</v>
      </c>
      <c r="F127" s="137"/>
      <c r="G127" s="212" t="s">
        <v>598</v>
      </c>
      <c r="H127" s="313"/>
      <c r="I127" s="130"/>
    </row>
    <row r="128" spans="1:9" s="41" customFormat="1" ht="26.4" x14ac:dyDescent="0.25">
      <c r="A128" s="136" t="s">
        <v>547</v>
      </c>
      <c r="B128" s="109" t="s">
        <v>201</v>
      </c>
      <c r="C128" s="110" t="s">
        <v>167</v>
      </c>
      <c r="D128" s="109" t="s">
        <v>13</v>
      </c>
      <c r="E128" s="109">
        <v>550</v>
      </c>
      <c r="F128" s="137"/>
      <c r="G128" s="112">
        <f t="shared" si="6"/>
        <v>0</v>
      </c>
      <c r="H128" s="313"/>
      <c r="I128" s="130"/>
    </row>
    <row r="129" spans="1:12" s="41" customFormat="1" ht="26.4" x14ac:dyDescent="0.25">
      <c r="A129" s="136" t="s">
        <v>547</v>
      </c>
      <c r="B129" s="109" t="s">
        <v>202</v>
      </c>
      <c r="C129" s="110" t="s">
        <v>181</v>
      </c>
      <c r="D129" s="109" t="s">
        <v>13</v>
      </c>
      <c r="E129" s="109">
        <v>550</v>
      </c>
      <c r="F129" s="137"/>
      <c r="G129" s="112">
        <f t="shared" ref="G129:G131" si="7">ROUND((E129*F129),2)</f>
        <v>0</v>
      </c>
      <c r="H129" s="313"/>
      <c r="I129" s="130"/>
    </row>
    <row r="130" spans="1:12" s="41" customFormat="1" ht="26.4" x14ac:dyDescent="0.25">
      <c r="A130" s="136" t="s">
        <v>547</v>
      </c>
      <c r="B130" s="109" t="s">
        <v>204</v>
      </c>
      <c r="C130" s="110" t="s">
        <v>183</v>
      </c>
      <c r="D130" s="109" t="s">
        <v>13</v>
      </c>
      <c r="E130" s="109">
        <v>135</v>
      </c>
      <c r="F130" s="137"/>
      <c r="G130" s="112">
        <f t="shared" si="7"/>
        <v>0</v>
      </c>
      <c r="H130" s="313"/>
      <c r="I130" s="130"/>
    </row>
    <row r="131" spans="1:12" s="41" customFormat="1" ht="27" thickBot="1" x14ac:dyDescent="0.3">
      <c r="A131" s="118" t="s">
        <v>547</v>
      </c>
      <c r="B131" s="122" t="s">
        <v>206</v>
      </c>
      <c r="C131" s="123" t="s">
        <v>184</v>
      </c>
      <c r="D131" s="122" t="s">
        <v>13</v>
      </c>
      <c r="E131" s="122">
        <v>80</v>
      </c>
      <c r="F131" s="111"/>
      <c r="G131" s="124">
        <f t="shared" si="7"/>
        <v>0</v>
      </c>
      <c r="H131" s="313"/>
      <c r="I131" s="130"/>
    </row>
    <row r="132" spans="1:12" s="41" customFormat="1" x14ac:dyDescent="0.25">
      <c r="A132" s="98" t="s">
        <v>548</v>
      </c>
      <c r="B132" s="57" t="s">
        <v>209</v>
      </c>
      <c r="C132" s="125" t="s">
        <v>586</v>
      </c>
      <c r="D132" s="99" t="s">
        <v>20</v>
      </c>
      <c r="E132" s="57">
        <v>48</v>
      </c>
      <c r="F132" s="71"/>
      <c r="G132" s="60">
        <f t="shared" si="6"/>
        <v>0</v>
      </c>
      <c r="H132" s="313"/>
      <c r="I132" s="40"/>
    </row>
    <row r="133" spans="1:12" s="41" customFormat="1" ht="26.4" x14ac:dyDescent="0.25">
      <c r="A133" s="27" t="s">
        <v>548</v>
      </c>
      <c r="B133" s="35" t="s">
        <v>211</v>
      </c>
      <c r="C133" s="45" t="s">
        <v>587</v>
      </c>
      <c r="D133" s="30" t="s">
        <v>13</v>
      </c>
      <c r="E133" s="35">
        <v>143</v>
      </c>
      <c r="F133" s="100"/>
      <c r="G133" s="33">
        <f t="shared" si="6"/>
        <v>0</v>
      </c>
      <c r="H133" s="313"/>
      <c r="I133" s="40"/>
    </row>
    <row r="134" spans="1:12" s="41" customFormat="1" ht="26.4" x14ac:dyDescent="0.25">
      <c r="A134" s="27" t="s">
        <v>548</v>
      </c>
      <c r="B134" s="35" t="s">
        <v>212</v>
      </c>
      <c r="C134" s="29" t="s">
        <v>183</v>
      </c>
      <c r="D134" s="30" t="s">
        <v>13</v>
      </c>
      <c r="E134" s="35">
        <v>130</v>
      </c>
      <c r="F134" s="100"/>
      <c r="G134" s="33">
        <f t="shared" si="6"/>
        <v>0</v>
      </c>
      <c r="H134" s="313"/>
      <c r="I134" s="40"/>
    </row>
    <row r="135" spans="1:12" s="41" customFormat="1" ht="39.6" x14ac:dyDescent="0.25">
      <c r="A135" s="27" t="s">
        <v>548</v>
      </c>
      <c r="B135" s="35" t="s">
        <v>213</v>
      </c>
      <c r="C135" s="29" t="s">
        <v>192</v>
      </c>
      <c r="D135" s="35" t="s">
        <v>13</v>
      </c>
      <c r="E135" s="35">
        <v>40</v>
      </c>
      <c r="F135" s="100"/>
      <c r="G135" s="33">
        <f t="shared" si="6"/>
        <v>0</v>
      </c>
      <c r="H135" s="313"/>
      <c r="I135" s="40"/>
    </row>
    <row r="136" spans="1:12" s="41" customFormat="1" ht="13.8" thickBot="1" x14ac:dyDescent="0.3">
      <c r="A136" s="14" t="s">
        <v>548</v>
      </c>
      <c r="B136" s="17" t="s">
        <v>214</v>
      </c>
      <c r="C136" s="16" t="s">
        <v>184</v>
      </c>
      <c r="D136" s="43" t="s">
        <v>13</v>
      </c>
      <c r="E136" s="17">
        <v>45</v>
      </c>
      <c r="F136" s="85"/>
      <c r="G136" s="19">
        <f t="shared" si="6"/>
        <v>0</v>
      </c>
      <c r="H136" s="313"/>
      <c r="I136" s="40"/>
    </row>
    <row r="137" spans="1:12" s="41" customFormat="1" ht="26.4" x14ac:dyDescent="0.25">
      <c r="A137" s="98" t="s">
        <v>549</v>
      </c>
      <c r="B137" s="57" t="s">
        <v>221</v>
      </c>
      <c r="C137" s="125" t="s">
        <v>588</v>
      </c>
      <c r="D137" s="99" t="s">
        <v>20</v>
      </c>
      <c r="E137" s="57">
        <v>735</v>
      </c>
      <c r="F137" s="71"/>
      <c r="G137" s="60">
        <f t="shared" ref="G137:G161" si="8">ROUND((E137*F137),2)</f>
        <v>0</v>
      </c>
      <c r="H137" s="313"/>
      <c r="I137" s="40"/>
    </row>
    <row r="138" spans="1:12" s="41" customFormat="1" ht="26.4" x14ac:dyDescent="0.25">
      <c r="A138" s="27" t="s">
        <v>549</v>
      </c>
      <c r="B138" s="35" t="s">
        <v>222</v>
      </c>
      <c r="C138" s="45" t="s">
        <v>175</v>
      </c>
      <c r="D138" s="30" t="s">
        <v>13</v>
      </c>
      <c r="E138" s="207">
        <v>1668</v>
      </c>
      <c r="F138" s="100"/>
      <c r="G138" s="33">
        <f t="shared" si="8"/>
        <v>0</v>
      </c>
      <c r="H138" s="313"/>
      <c r="I138" s="141"/>
    </row>
    <row r="139" spans="1:12" s="41" customFormat="1" ht="26.4" x14ac:dyDescent="0.25">
      <c r="A139" s="27" t="s">
        <v>549</v>
      </c>
      <c r="B139" s="35" t="s">
        <v>223</v>
      </c>
      <c r="C139" s="29" t="s">
        <v>197</v>
      </c>
      <c r="D139" s="30" t="s">
        <v>25</v>
      </c>
      <c r="E139" s="35">
        <v>1295</v>
      </c>
      <c r="F139" s="100"/>
      <c r="G139" s="33">
        <f t="shared" si="8"/>
        <v>0</v>
      </c>
      <c r="H139" s="313"/>
    </row>
    <row r="140" spans="1:12" s="41" customFormat="1" ht="26.4" x14ac:dyDescent="0.25">
      <c r="A140" s="27" t="s">
        <v>549</v>
      </c>
      <c r="B140" s="47" t="s">
        <v>224</v>
      </c>
      <c r="C140" s="45" t="s">
        <v>142</v>
      </c>
      <c r="D140" s="30" t="s">
        <v>25</v>
      </c>
      <c r="E140" s="35">
        <v>1295</v>
      </c>
      <c r="F140" s="100"/>
      <c r="G140" s="33">
        <f t="shared" si="8"/>
        <v>0</v>
      </c>
      <c r="H140" s="313"/>
      <c r="I140" s="40"/>
      <c r="J140" s="101"/>
      <c r="L140" s="142"/>
    </row>
    <row r="141" spans="1:12" s="41" customFormat="1" ht="26.4" x14ac:dyDescent="0.25">
      <c r="A141" s="27" t="s">
        <v>549</v>
      </c>
      <c r="B141" s="35" t="s">
        <v>225</v>
      </c>
      <c r="C141" s="29" t="s">
        <v>200</v>
      </c>
      <c r="D141" s="30" t="s">
        <v>13</v>
      </c>
      <c r="E141" s="35">
        <v>1634</v>
      </c>
      <c r="F141" s="100"/>
      <c r="G141" s="33">
        <f t="shared" si="8"/>
        <v>0</v>
      </c>
      <c r="H141" s="313"/>
      <c r="I141" s="40"/>
    </row>
    <row r="142" spans="1:12" s="41" customFormat="1" ht="26.4" x14ac:dyDescent="0.25">
      <c r="A142" s="143" t="s">
        <v>549</v>
      </c>
      <c r="B142" s="144" t="s">
        <v>226</v>
      </c>
      <c r="C142" s="145" t="s">
        <v>137</v>
      </c>
      <c r="D142" s="114" t="s">
        <v>13</v>
      </c>
      <c r="E142" s="144">
        <v>1634</v>
      </c>
      <c r="F142" s="139"/>
      <c r="G142" s="77">
        <f t="shared" si="8"/>
        <v>0</v>
      </c>
      <c r="H142" s="313"/>
      <c r="I142" s="40"/>
    </row>
    <row r="143" spans="1:12" s="41" customFormat="1" ht="26.4" x14ac:dyDescent="0.25">
      <c r="A143" s="27" t="s">
        <v>549</v>
      </c>
      <c r="B143" s="47" t="s">
        <v>227</v>
      </c>
      <c r="C143" s="29" t="s">
        <v>599</v>
      </c>
      <c r="D143" s="30" t="s">
        <v>13</v>
      </c>
      <c r="E143" s="35">
        <v>1634</v>
      </c>
      <c r="F143" s="100"/>
      <c r="G143" s="33">
        <f t="shared" si="8"/>
        <v>0</v>
      </c>
      <c r="H143" s="313"/>
      <c r="I143" s="146"/>
    </row>
    <row r="144" spans="1:12" s="41" customFormat="1" ht="26.4" x14ac:dyDescent="0.25">
      <c r="A144" s="27" t="s">
        <v>549</v>
      </c>
      <c r="B144" s="35" t="s">
        <v>550</v>
      </c>
      <c r="C144" s="45" t="s">
        <v>203</v>
      </c>
      <c r="D144" s="30" t="s">
        <v>25</v>
      </c>
      <c r="E144" s="35">
        <v>120</v>
      </c>
      <c r="F144" s="100"/>
      <c r="G144" s="33">
        <f t="shared" si="8"/>
        <v>0</v>
      </c>
      <c r="H144" s="313"/>
      <c r="I144" s="40"/>
    </row>
    <row r="145" spans="1:9" s="41" customFormat="1" ht="26.4" x14ac:dyDescent="0.25">
      <c r="A145" s="27" t="s">
        <v>549</v>
      </c>
      <c r="B145" s="35" t="s">
        <v>551</v>
      </c>
      <c r="C145" s="45" t="s">
        <v>205</v>
      </c>
      <c r="D145" s="30" t="s">
        <v>13</v>
      </c>
      <c r="E145" s="35">
        <v>30</v>
      </c>
      <c r="F145" s="100"/>
      <c r="G145" s="33">
        <f t="shared" si="8"/>
        <v>0</v>
      </c>
      <c r="H145" s="313"/>
      <c r="I145" s="40"/>
    </row>
    <row r="146" spans="1:9" s="41" customFormat="1" ht="27" thickBot="1" x14ac:dyDescent="0.3">
      <c r="A146" s="14" t="s">
        <v>549</v>
      </c>
      <c r="B146" s="147" t="s">
        <v>552</v>
      </c>
      <c r="C146" s="42" t="s">
        <v>207</v>
      </c>
      <c r="D146" s="43" t="s">
        <v>13</v>
      </c>
      <c r="E146" s="17">
        <v>3.6</v>
      </c>
      <c r="F146" s="85"/>
      <c r="G146" s="19">
        <f t="shared" si="8"/>
        <v>0</v>
      </c>
      <c r="H146" s="313"/>
      <c r="I146" s="40"/>
    </row>
    <row r="147" spans="1:9" s="41" customFormat="1" ht="39.6" x14ac:dyDescent="0.25">
      <c r="A147" s="148" t="s">
        <v>208</v>
      </c>
      <c r="B147" s="47" t="s">
        <v>209</v>
      </c>
      <c r="C147" s="22" t="s">
        <v>210</v>
      </c>
      <c r="D147" s="23" t="s">
        <v>20</v>
      </c>
      <c r="E147" s="47">
        <v>520</v>
      </c>
      <c r="F147" s="149"/>
      <c r="G147" s="26">
        <f t="shared" si="8"/>
        <v>0</v>
      </c>
      <c r="H147" s="313"/>
      <c r="I147" s="40"/>
    </row>
    <row r="148" spans="1:9" s="41" customFormat="1" ht="39.6" x14ac:dyDescent="0.25">
      <c r="A148" s="148" t="s">
        <v>208</v>
      </c>
      <c r="B148" s="35" t="s">
        <v>211</v>
      </c>
      <c r="C148" s="45" t="s">
        <v>175</v>
      </c>
      <c r="D148" s="30" t="s">
        <v>13</v>
      </c>
      <c r="E148" s="35">
        <v>1970</v>
      </c>
      <c r="F148" s="100"/>
      <c r="G148" s="33">
        <f t="shared" si="8"/>
        <v>0</v>
      </c>
      <c r="H148" s="313"/>
      <c r="I148" s="40"/>
    </row>
    <row r="149" spans="1:9" s="41" customFormat="1" ht="39.6" x14ac:dyDescent="0.25">
      <c r="A149" s="148" t="s">
        <v>208</v>
      </c>
      <c r="B149" s="35" t="s">
        <v>212</v>
      </c>
      <c r="C149" s="29" t="s">
        <v>197</v>
      </c>
      <c r="D149" s="30" t="s">
        <v>25</v>
      </c>
      <c r="E149" s="35">
        <v>1420</v>
      </c>
      <c r="F149" s="100"/>
      <c r="G149" s="33">
        <f t="shared" si="8"/>
        <v>0</v>
      </c>
      <c r="H149" s="313"/>
    </row>
    <row r="150" spans="1:9" s="41" customFormat="1" ht="39.6" x14ac:dyDescent="0.25">
      <c r="A150" s="148" t="s">
        <v>208</v>
      </c>
      <c r="B150" s="35" t="s">
        <v>213</v>
      </c>
      <c r="C150" s="45" t="s">
        <v>167</v>
      </c>
      <c r="D150" s="30" t="s">
        <v>13</v>
      </c>
      <c r="E150" s="35">
        <v>1970</v>
      </c>
      <c r="F150" s="100"/>
      <c r="G150" s="33">
        <f t="shared" si="8"/>
        <v>0</v>
      </c>
      <c r="H150" s="313"/>
      <c r="I150" s="40"/>
    </row>
    <row r="151" spans="1:9" s="41" customFormat="1" ht="39.6" x14ac:dyDescent="0.25">
      <c r="A151" s="148" t="s">
        <v>208</v>
      </c>
      <c r="B151" s="35" t="s">
        <v>214</v>
      </c>
      <c r="C151" s="45" t="s">
        <v>215</v>
      </c>
      <c r="D151" s="30" t="s">
        <v>13</v>
      </c>
      <c r="E151" s="35">
        <v>1388</v>
      </c>
      <c r="F151" s="100"/>
      <c r="G151" s="33">
        <f t="shared" si="8"/>
        <v>0</v>
      </c>
      <c r="H151" s="313"/>
      <c r="I151" s="40"/>
    </row>
    <row r="152" spans="1:9" s="41" customFormat="1" ht="39.6" x14ac:dyDescent="0.25">
      <c r="A152" s="148" t="s">
        <v>208</v>
      </c>
      <c r="B152" s="35" t="s">
        <v>216</v>
      </c>
      <c r="C152" s="45" t="s">
        <v>217</v>
      </c>
      <c r="D152" s="30" t="s">
        <v>13</v>
      </c>
      <c r="E152" s="35">
        <v>581</v>
      </c>
      <c r="F152" s="100"/>
      <c r="G152" s="33">
        <f t="shared" si="8"/>
        <v>0</v>
      </c>
      <c r="H152" s="313"/>
      <c r="I152" s="40"/>
    </row>
    <row r="153" spans="1:9" s="41" customFormat="1" ht="39.6" x14ac:dyDescent="0.25">
      <c r="A153" s="150" t="s">
        <v>208</v>
      </c>
      <c r="B153" s="51" t="s">
        <v>218</v>
      </c>
      <c r="C153" s="50" t="s">
        <v>207</v>
      </c>
      <c r="D153" s="128" t="s">
        <v>13</v>
      </c>
      <c r="E153" s="51">
        <v>2.7</v>
      </c>
      <c r="F153" s="100"/>
      <c r="G153" s="33">
        <f t="shared" si="8"/>
        <v>0</v>
      </c>
      <c r="H153" s="313"/>
      <c r="I153" s="40"/>
    </row>
    <row r="154" spans="1:9" s="41" customFormat="1" ht="40.200000000000003" thickBot="1" x14ac:dyDescent="0.3">
      <c r="A154" s="151" t="s">
        <v>208</v>
      </c>
      <c r="B154" s="17" t="s">
        <v>219</v>
      </c>
      <c r="C154" s="42" t="s">
        <v>205</v>
      </c>
      <c r="D154" s="43" t="s">
        <v>13</v>
      </c>
      <c r="E154" s="17">
        <v>23</v>
      </c>
      <c r="F154" s="86"/>
      <c r="G154" s="19">
        <f t="shared" si="8"/>
        <v>0</v>
      </c>
      <c r="H154" s="313"/>
      <c r="I154" s="40"/>
    </row>
    <row r="155" spans="1:9" s="41" customFormat="1" ht="26.4" x14ac:dyDescent="0.25">
      <c r="A155" s="148" t="s">
        <v>220</v>
      </c>
      <c r="B155" s="35" t="s">
        <v>221</v>
      </c>
      <c r="C155" s="29" t="s">
        <v>210</v>
      </c>
      <c r="D155" s="30" t="s">
        <v>20</v>
      </c>
      <c r="E155" s="35">
        <v>5</v>
      </c>
      <c r="F155" s="100"/>
      <c r="G155" s="26">
        <f t="shared" si="8"/>
        <v>0</v>
      </c>
      <c r="H155" s="313"/>
      <c r="I155" s="40"/>
    </row>
    <row r="156" spans="1:9" s="41" customFormat="1" ht="26.4" x14ac:dyDescent="0.25">
      <c r="A156" s="148" t="s">
        <v>220</v>
      </c>
      <c r="B156" s="35" t="s">
        <v>222</v>
      </c>
      <c r="C156" s="45" t="s">
        <v>175</v>
      </c>
      <c r="D156" s="30" t="s">
        <v>13</v>
      </c>
      <c r="E156" s="35">
        <v>18</v>
      </c>
      <c r="F156" s="100"/>
      <c r="G156" s="33">
        <f t="shared" si="8"/>
        <v>0</v>
      </c>
      <c r="H156" s="313"/>
      <c r="I156" s="40"/>
    </row>
    <row r="157" spans="1:9" s="41" customFormat="1" ht="26.4" x14ac:dyDescent="0.25">
      <c r="A157" s="148" t="s">
        <v>220</v>
      </c>
      <c r="B157" s="35" t="s">
        <v>223</v>
      </c>
      <c r="C157" s="29" t="s">
        <v>197</v>
      </c>
      <c r="D157" s="30" t="s">
        <v>25</v>
      </c>
      <c r="E157" s="35">
        <v>25</v>
      </c>
      <c r="F157" s="100"/>
      <c r="G157" s="33">
        <f t="shared" si="8"/>
        <v>0</v>
      </c>
      <c r="H157" s="313"/>
      <c r="I157" s="40"/>
    </row>
    <row r="158" spans="1:9" s="41" customFormat="1" ht="26.4" x14ac:dyDescent="0.25">
      <c r="A158" s="148" t="s">
        <v>220</v>
      </c>
      <c r="B158" s="35" t="s">
        <v>224</v>
      </c>
      <c r="C158" s="45" t="s">
        <v>167</v>
      </c>
      <c r="D158" s="30" t="s">
        <v>13</v>
      </c>
      <c r="E158" s="35">
        <v>18</v>
      </c>
      <c r="F158" s="100"/>
      <c r="G158" s="33">
        <f t="shared" si="8"/>
        <v>0</v>
      </c>
      <c r="H158" s="313"/>
      <c r="I158" s="40"/>
    </row>
    <row r="159" spans="1:9" s="41" customFormat="1" ht="26.4" x14ac:dyDescent="0.25">
      <c r="A159" s="148" t="s">
        <v>220</v>
      </c>
      <c r="B159" s="35" t="s">
        <v>225</v>
      </c>
      <c r="C159" s="45" t="s">
        <v>215</v>
      </c>
      <c r="D159" s="30" t="s">
        <v>13</v>
      </c>
      <c r="E159" s="35">
        <v>18</v>
      </c>
      <c r="F159" s="100"/>
      <c r="G159" s="33">
        <f t="shared" si="8"/>
        <v>0</v>
      </c>
      <c r="H159" s="313"/>
      <c r="I159" s="40"/>
    </row>
    <row r="160" spans="1:9" s="41" customFormat="1" ht="27" thickBot="1" x14ac:dyDescent="0.3">
      <c r="A160" s="150" t="s">
        <v>220</v>
      </c>
      <c r="B160" s="51" t="s">
        <v>226</v>
      </c>
      <c r="C160" s="50" t="s">
        <v>207</v>
      </c>
      <c r="D160" s="128" t="s">
        <v>13</v>
      </c>
      <c r="E160" s="51">
        <v>6</v>
      </c>
      <c r="F160" s="100"/>
      <c r="G160" s="33">
        <f t="shared" si="8"/>
        <v>0</v>
      </c>
      <c r="H160" s="314"/>
      <c r="I160" s="152"/>
    </row>
    <row r="161" spans="1:12" s="41" customFormat="1" ht="27" thickBot="1" x14ac:dyDescent="0.3">
      <c r="A161" s="151" t="s">
        <v>220</v>
      </c>
      <c r="B161" s="17" t="s">
        <v>227</v>
      </c>
      <c r="C161" s="42" t="s">
        <v>205</v>
      </c>
      <c r="D161" s="43" t="s">
        <v>13</v>
      </c>
      <c r="E161" s="17">
        <v>1.1000000000000001</v>
      </c>
      <c r="F161" s="85"/>
      <c r="G161" s="33">
        <f t="shared" si="8"/>
        <v>0</v>
      </c>
      <c r="H161" s="67" t="s">
        <v>228</v>
      </c>
      <c r="I161" s="53">
        <f>ROUND(SUM(G73:G161),2)</f>
        <v>0</v>
      </c>
    </row>
    <row r="162" spans="1:12" s="41" customFormat="1" x14ac:dyDescent="0.25">
      <c r="A162" s="98" t="s">
        <v>229</v>
      </c>
      <c r="B162" s="57" t="s">
        <v>230</v>
      </c>
      <c r="C162" s="125" t="s">
        <v>231</v>
      </c>
      <c r="D162" s="99" t="s">
        <v>20</v>
      </c>
      <c r="E162" s="57">
        <v>100</v>
      </c>
      <c r="F162" s="71"/>
      <c r="G162" s="60">
        <f t="shared" ref="G162:G167" si="9">ROUND((E162*F162),2)</f>
        <v>0</v>
      </c>
      <c r="H162" s="4"/>
      <c r="I162" s="40"/>
    </row>
    <row r="163" spans="1:12" s="41" customFormat="1" ht="39.6" x14ac:dyDescent="0.25">
      <c r="A163" s="27" t="s">
        <v>229</v>
      </c>
      <c r="B163" s="35" t="s">
        <v>232</v>
      </c>
      <c r="C163" s="29" t="s">
        <v>233</v>
      </c>
      <c r="D163" s="30" t="s">
        <v>13</v>
      </c>
      <c r="E163" s="35">
        <v>780</v>
      </c>
      <c r="F163" s="100"/>
      <c r="G163" s="33">
        <f t="shared" si="9"/>
        <v>0</v>
      </c>
      <c r="H163" s="4"/>
      <c r="I163" s="40"/>
      <c r="L163" s="101"/>
    </row>
    <row r="164" spans="1:12" s="41" customFormat="1" x14ac:dyDescent="0.25">
      <c r="A164" s="27" t="s">
        <v>229</v>
      </c>
      <c r="B164" s="35" t="s">
        <v>234</v>
      </c>
      <c r="C164" s="45" t="s">
        <v>167</v>
      </c>
      <c r="D164" s="30" t="s">
        <v>13</v>
      </c>
      <c r="E164" s="35">
        <v>180</v>
      </c>
      <c r="F164" s="100"/>
      <c r="G164" s="33">
        <f t="shared" si="9"/>
        <v>0</v>
      </c>
      <c r="H164" s="4"/>
      <c r="I164" s="40"/>
    </row>
    <row r="165" spans="1:12" s="41" customFormat="1" ht="13.8" thickBot="1" x14ac:dyDescent="0.3">
      <c r="A165" s="27" t="s">
        <v>229</v>
      </c>
      <c r="B165" s="35" t="s">
        <v>235</v>
      </c>
      <c r="C165" s="29" t="s">
        <v>589</v>
      </c>
      <c r="D165" s="30" t="s">
        <v>13</v>
      </c>
      <c r="E165" s="35">
        <v>180</v>
      </c>
      <c r="F165" s="100"/>
      <c r="G165" s="33">
        <f t="shared" si="9"/>
        <v>0</v>
      </c>
      <c r="H165" s="4"/>
      <c r="I165" s="40"/>
    </row>
    <row r="166" spans="1:12" s="41" customFormat="1" ht="27" thickBot="1" x14ac:dyDescent="0.3">
      <c r="A166" s="14" t="s">
        <v>229</v>
      </c>
      <c r="B166" s="17" t="s">
        <v>236</v>
      </c>
      <c r="C166" s="42" t="s">
        <v>590</v>
      </c>
      <c r="D166" s="43" t="s">
        <v>25</v>
      </c>
      <c r="E166" s="17">
        <v>142</v>
      </c>
      <c r="F166" s="85"/>
      <c r="G166" s="19">
        <f t="shared" si="9"/>
        <v>0</v>
      </c>
      <c r="H166" s="153" t="s">
        <v>237</v>
      </c>
      <c r="I166" s="53">
        <f>ROUND(SUM(G162:G166),2)</f>
        <v>0</v>
      </c>
    </row>
    <row r="167" spans="1:12" s="41" customFormat="1" x14ac:dyDescent="0.25">
      <c r="A167" s="20" t="s">
        <v>238</v>
      </c>
      <c r="B167" s="47" t="s">
        <v>239</v>
      </c>
      <c r="C167" s="44" t="s">
        <v>602</v>
      </c>
      <c r="D167" s="23" t="s">
        <v>13</v>
      </c>
      <c r="E167" s="47">
        <v>25</v>
      </c>
      <c r="F167" s="154"/>
      <c r="G167" s="26">
        <f t="shared" si="9"/>
        <v>0</v>
      </c>
      <c r="H167" s="4"/>
      <c r="I167" s="40"/>
    </row>
    <row r="168" spans="1:12" s="41" customFormat="1" ht="26.4" x14ac:dyDescent="0.25">
      <c r="A168" s="238" t="s">
        <v>238</v>
      </c>
      <c r="B168" s="35" t="s">
        <v>240</v>
      </c>
      <c r="C168" s="45" t="s">
        <v>137</v>
      </c>
      <c r="D168" s="30" t="s">
        <v>13</v>
      </c>
      <c r="E168" s="35">
        <v>76</v>
      </c>
      <c r="F168" s="155"/>
      <c r="G168" s="33">
        <f t="shared" ref="G168:G172" si="10">ROUND((E168*F168),2)</f>
        <v>0</v>
      </c>
      <c r="H168" s="4"/>
      <c r="I168" s="40"/>
    </row>
    <row r="169" spans="1:12" s="41" customFormat="1" ht="26.4" x14ac:dyDescent="0.25">
      <c r="A169" s="238" t="s">
        <v>238</v>
      </c>
      <c r="B169" s="35" t="s">
        <v>241</v>
      </c>
      <c r="C169" s="45" t="s">
        <v>242</v>
      </c>
      <c r="D169" s="30" t="s">
        <v>13</v>
      </c>
      <c r="E169" s="35">
        <v>100</v>
      </c>
      <c r="F169" s="155"/>
      <c r="G169" s="33">
        <f t="shared" si="10"/>
        <v>0</v>
      </c>
      <c r="H169" s="4"/>
      <c r="I169" s="40"/>
    </row>
    <row r="170" spans="1:12" s="41" customFormat="1" x14ac:dyDescent="0.25">
      <c r="A170" s="238" t="s">
        <v>238</v>
      </c>
      <c r="B170" s="35" t="s">
        <v>243</v>
      </c>
      <c r="C170" s="45" t="s">
        <v>139</v>
      </c>
      <c r="D170" s="30" t="s">
        <v>13</v>
      </c>
      <c r="E170" s="35">
        <v>76</v>
      </c>
      <c r="F170" s="155"/>
      <c r="G170" s="33">
        <f t="shared" si="10"/>
        <v>0</v>
      </c>
      <c r="H170" s="4"/>
      <c r="I170" s="40"/>
    </row>
    <row r="171" spans="1:12" s="41" customFormat="1" x14ac:dyDescent="0.25">
      <c r="A171" s="238" t="s">
        <v>238</v>
      </c>
      <c r="B171" s="35" t="s">
        <v>244</v>
      </c>
      <c r="C171" s="29" t="s">
        <v>485</v>
      </c>
      <c r="D171" s="30" t="s">
        <v>13</v>
      </c>
      <c r="E171" s="35">
        <v>76</v>
      </c>
      <c r="F171" s="155"/>
      <c r="G171" s="33">
        <f t="shared" si="10"/>
        <v>0</v>
      </c>
      <c r="H171" s="4"/>
      <c r="I171" s="40"/>
    </row>
    <row r="172" spans="1:12" s="41" customFormat="1" ht="13.8" thickBot="1" x14ac:dyDescent="0.3">
      <c r="A172" s="238" t="s">
        <v>238</v>
      </c>
      <c r="B172" s="35" t="s">
        <v>245</v>
      </c>
      <c r="C172" s="45" t="s">
        <v>246</v>
      </c>
      <c r="D172" s="30" t="s">
        <v>25</v>
      </c>
      <c r="E172" s="35">
        <v>38</v>
      </c>
      <c r="F172" s="155"/>
      <c r="G172" s="33">
        <f t="shared" si="10"/>
        <v>0</v>
      </c>
      <c r="H172" s="4"/>
      <c r="I172" s="40"/>
    </row>
    <row r="173" spans="1:12" s="41" customFormat="1" ht="40.200000000000003" thickBot="1" x14ac:dyDescent="0.3">
      <c r="A173" s="14" t="s">
        <v>238</v>
      </c>
      <c r="B173" s="17" t="s">
        <v>247</v>
      </c>
      <c r="C173" s="16" t="s">
        <v>601</v>
      </c>
      <c r="D173" s="43" t="s">
        <v>13</v>
      </c>
      <c r="E173" s="17">
        <v>32</v>
      </c>
      <c r="F173" s="156"/>
      <c r="G173" s="19">
        <f>ROUND((E173*F173),2)</f>
        <v>0</v>
      </c>
      <c r="H173" s="153" t="s">
        <v>248</v>
      </c>
      <c r="I173" s="53">
        <f>ROUND(SUM(G167:G173),2)</f>
        <v>0</v>
      </c>
      <c r="L173" s="101"/>
    </row>
    <row r="174" spans="1:12" s="41" customFormat="1" ht="26.4" x14ac:dyDescent="0.25">
      <c r="A174" s="20" t="s">
        <v>249</v>
      </c>
      <c r="B174" s="23" t="s">
        <v>250</v>
      </c>
      <c r="C174" s="22" t="s">
        <v>251</v>
      </c>
      <c r="D174" s="23" t="s">
        <v>13</v>
      </c>
      <c r="E174" s="47">
        <v>39</v>
      </c>
      <c r="F174" s="154"/>
      <c r="G174" s="26">
        <f>ROUND((E174*F174),2)</f>
        <v>0</v>
      </c>
      <c r="H174" s="4"/>
      <c r="I174" s="40"/>
    </row>
    <row r="175" spans="1:12" s="41" customFormat="1" ht="27" thickBot="1" x14ac:dyDescent="0.3">
      <c r="A175" s="27" t="s">
        <v>249</v>
      </c>
      <c r="B175" s="30" t="s">
        <v>252</v>
      </c>
      <c r="C175" s="45" t="s">
        <v>134</v>
      </c>
      <c r="D175" s="30" t="s">
        <v>13</v>
      </c>
      <c r="E175" s="35">
        <v>105</v>
      </c>
      <c r="F175" s="155"/>
      <c r="G175" s="33">
        <f>ROUND((E175*F175),2)</f>
        <v>0</v>
      </c>
      <c r="H175" s="4"/>
      <c r="I175" s="40"/>
    </row>
    <row r="176" spans="1:12" s="41" customFormat="1" ht="27" thickBot="1" x14ac:dyDescent="0.3">
      <c r="A176" s="14" t="s">
        <v>249</v>
      </c>
      <c r="B176" s="43" t="s">
        <v>253</v>
      </c>
      <c r="C176" s="42" t="s">
        <v>600</v>
      </c>
      <c r="D176" s="43" t="s">
        <v>13</v>
      </c>
      <c r="E176" s="17">
        <v>105</v>
      </c>
      <c r="F176" s="156"/>
      <c r="G176" s="19">
        <f t="shared" ref="G176:G183" si="11">ROUND((E176*F176),2)</f>
        <v>0</v>
      </c>
      <c r="H176" s="67" t="s">
        <v>254</v>
      </c>
      <c r="I176" s="53">
        <f>ROUND(SUM(G174:G176),2)</f>
        <v>0</v>
      </c>
    </row>
    <row r="177" spans="1:10" s="41" customFormat="1" ht="26.4" x14ac:dyDescent="0.25">
      <c r="A177" s="157" t="s">
        <v>255</v>
      </c>
      <c r="B177" s="158" t="s">
        <v>256</v>
      </c>
      <c r="C177" s="159" t="s">
        <v>539</v>
      </c>
      <c r="D177" s="158" t="s">
        <v>25</v>
      </c>
      <c r="E177" s="158">
        <v>94</v>
      </c>
      <c r="F177" s="160"/>
      <c r="G177" s="161">
        <f t="shared" si="11"/>
        <v>0</v>
      </c>
      <c r="H177" s="4"/>
      <c r="I177" s="40"/>
    </row>
    <row r="178" spans="1:10" s="41" customFormat="1" ht="26.4" x14ac:dyDescent="0.25">
      <c r="A178" s="162" t="s">
        <v>255</v>
      </c>
      <c r="B178" s="106" t="s">
        <v>257</v>
      </c>
      <c r="C178" s="107" t="s">
        <v>142</v>
      </c>
      <c r="D178" s="106" t="s">
        <v>25</v>
      </c>
      <c r="E178" s="106">
        <v>94</v>
      </c>
      <c r="F178" s="163"/>
      <c r="G178" s="212" t="s">
        <v>598</v>
      </c>
      <c r="H178" s="4"/>
      <c r="I178" s="40"/>
    </row>
    <row r="179" spans="1:10" s="41" customFormat="1" ht="27" thickBot="1" x14ac:dyDescent="0.3">
      <c r="A179" s="103" t="s">
        <v>255</v>
      </c>
      <c r="B179" s="30" t="s">
        <v>258</v>
      </c>
      <c r="C179" s="45" t="s">
        <v>167</v>
      </c>
      <c r="D179" s="30" t="s">
        <v>13</v>
      </c>
      <c r="E179" s="30">
        <v>177</v>
      </c>
      <c r="F179" s="163"/>
      <c r="G179" s="33">
        <f>ROUND((E179*F179),2)</f>
        <v>0</v>
      </c>
      <c r="H179" s="4"/>
      <c r="I179" s="40"/>
    </row>
    <row r="180" spans="1:10" s="41" customFormat="1" ht="27" thickBot="1" x14ac:dyDescent="0.3">
      <c r="A180" s="14" t="s">
        <v>255</v>
      </c>
      <c r="B180" s="43" t="s">
        <v>259</v>
      </c>
      <c r="C180" s="16" t="s">
        <v>589</v>
      </c>
      <c r="D180" s="43" t="s">
        <v>13</v>
      </c>
      <c r="E180" s="43">
        <v>177</v>
      </c>
      <c r="F180" s="156"/>
      <c r="G180" s="19">
        <f t="shared" si="11"/>
        <v>0</v>
      </c>
      <c r="H180" s="67" t="s">
        <v>260</v>
      </c>
      <c r="I180" s="53">
        <f>ROUND(SUM(G177:G180),2)</f>
        <v>0</v>
      </c>
    </row>
    <row r="181" spans="1:10" s="41" customFormat="1" ht="13.8" thickBot="1" x14ac:dyDescent="0.3">
      <c r="A181" s="20" t="s">
        <v>261</v>
      </c>
      <c r="B181" s="23" t="s">
        <v>262</v>
      </c>
      <c r="C181" s="44" t="s">
        <v>263</v>
      </c>
      <c r="D181" s="23" t="s">
        <v>36</v>
      </c>
      <c r="E181" s="23">
        <v>2</v>
      </c>
      <c r="F181" s="154"/>
      <c r="G181" s="60">
        <f t="shared" si="11"/>
        <v>0</v>
      </c>
      <c r="H181" s="4"/>
      <c r="I181" s="40"/>
    </row>
    <row r="182" spans="1:10" ht="27" thickBot="1" x14ac:dyDescent="0.3">
      <c r="A182" s="14" t="s">
        <v>261</v>
      </c>
      <c r="B182" s="43" t="s">
        <v>264</v>
      </c>
      <c r="C182" s="42" t="s">
        <v>265</v>
      </c>
      <c r="D182" s="43" t="s">
        <v>36</v>
      </c>
      <c r="E182" s="43">
        <v>2</v>
      </c>
      <c r="F182" s="156"/>
      <c r="G182" s="19">
        <f t="shared" si="11"/>
        <v>0</v>
      </c>
      <c r="H182" s="67" t="s">
        <v>266</v>
      </c>
      <c r="I182" s="53">
        <f>ROUND(SUM(G181:G182),2)</f>
        <v>0</v>
      </c>
    </row>
    <row r="183" spans="1:10" ht="26.4" x14ac:dyDescent="0.25">
      <c r="A183" s="20" t="s">
        <v>267</v>
      </c>
      <c r="B183" s="164" t="s">
        <v>268</v>
      </c>
      <c r="C183" s="44" t="s">
        <v>269</v>
      </c>
      <c r="D183" s="23" t="s">
        <v>36</v>
      </c>
      <c r="E183" s="47">
        <v>3</v>
      </c>
      <c r="F183" s="25"/>
      <c r="G183" s="26">
        <f t="shared" si="11"/>
        <v>0</v>
      </c>
      <c r="H183" s="4"/>
      <c r="I183" s="13"/>
    </row>
    <row r="184" spans="1:10" ht="26.4" x14ac:dyDescent="0.25">
      <c r="A184" s="165" t="s">
        <v>267</v>
      </c>
      <c r="B184" s="166" t="s">
        <v>270</v>
      </c>
      <c r="C184" s="45" t="s">
        <v>265</v>
      </c>
      <c r="D184" s="30" t="s">
        <v>36</v>
      </c>
      <c r="E184" s="35">
        <v>3</v>
      </c>
      <c r="F184" s="32"/>
      <c r="G184" s="129">
        <f t="shared" ref="G184:G206" si="12">ROUND((E184*F184),2)</f>
        <v>0</v>
      </c>
      <c r="H184" s="4"/>
      <c r="I184" s="13"/>
    </row>
    <row r="185" spans="1:10" ht="26.4" x14ac:dyDescent="0.25">
      <c r="A185" s="165" t="s">
        <v>267</v>
      </c>
      <c r="B185" s="166" t="s">
        <v>271</v>
      </c>
      <c r="C185" s="45" t="s">
        <v>272</v>
      </c>
      <c r="D185" s="30" t="s">
        <v>36</v>
      </c>
      <c r="E185" s="30">
        <v>16</v>
      </c>
      <c r="F185" s="32"/>
      <c r="G185" s="129">
        <f t="shared" si="12"/>
        <v>0</v>
      </c>
      <c r="H185" s="4"/>
      <c r="I185" s="13"/>
    </row>
    <row r="186" spans="1:10" ht="26.4" x14ac:dyDescent="0.25">
      <c r="A186" s="165" t="s">
        <v>267</v>
      </c>
      <c r="B186" s="166" t="s">
        <v>273</v>
      </c>
      <c r="C186" s="45" t="s">
        <v>274</v>
      </c>
      <c r="D186" s="30" t="s">
        <v>36</v>
      </c>
      <c r="E186" s="30">
        <v>6</v>
      </c>
      <c r="F186" s="32"/>
      <c r="G186" s="129">
        <f t="shared" si="12"/>
        <v>0</v>
      </c>
      <c r="H186" s="4"/>
      <c r="I186" s="13"/>
    </row>
    <row r="187" spans="1:10" ht="26.4" x14ac:dyDescent="0.25">
      <c r="A187" s="165" t="s">
        <v>267</v>
      </c>
      <c r="B187" s="166" t="s">
        <v>275</v>
      </c>
      <c r="C187" s="45" t="s">
        <v>276</v>
      </c>
      <c r="D187" s="30" t="s">
        <v>36</v>
      </c>
      <c r="E187" s="30">
        <v>46</v>
      </c>
      <c r="F187" s="32"/>
      <c r="G187" s="129">
        <f t="shared" si="12"/>
        <v>0</v>
      </c>
      <c r="H187" s="4"/>
      <c r="I187" s="13"/>
      <c r="J187" s="167"/>
    </row>
    <row r="188" spans="1:10" ht="26.4" x14ac:dyDescent="0.25">
      <c r="A188" s="165" t="s">
        <v>267</v>
      </c>
      <c r="B188" s="166" t="s">
        <v>277</v>
      </c>
      <c r="C188" s="45" t="s">
        <v>278</v>
      </c>
      <c r="D188" s="30" t="s">
        <v>36</v>
      </c>
      <c r="E188" s="30">
        <v>14</v>
      </c>
      <c r="F188" s="32"/>
      <c r="G188" s="129">
        <f t="shared" si="12"/>
        <v>0</v>
      </c>
      <c r="H188" s="4"/>
      <c r="I188" s="13"/>
    </row>
    <row r="189" spans="1:10" ht="26.4" x14ac:dyDescent="0.25">
      <c r="A189" s="165" t="s">
        <v>267</v>
      </c>
      <c r="B189" s="166" t="s">
        <v>279</v>
      </c>
      <c r="C189" s="29" t="s">
        <v>280</v>
      </c>
      <c r="D189" s="30" t="s">
        <v>36</v>
      </c>
      <c r="E189" s="30">
        <v>21</v>
      </c>
      <c r="F189" s="32"/>
      <c r="G189" s="129">
        <f t="shared" si="12"/>
        <v>0</v>
      </c>
      <c r="H189" s="4"/>
      <c r="I189" s="13"/>
    </row>
    <row r="190" spans="1:10" ht="26.4" x14ac:dyDescent="0.25">
      <c r="A190" s="165" t="s">
        <v>267</v>
      </c>
      <c r="B190" s="166" t="s">
        <v>281</v>
      </c>
      <c r="C190" s="45" t="s">
        <v>282</v>
      </c>
      <c r="D190" s="30" t="s">
        <v>36</v>
      </c>
      <c r="E190" s="30">
        <v>4</v>
      </c>
      <c r="F190" s="32"/>
      <c r="G190" s="129">
        <f t="shared" si="12"/>
        <v>0</v>
      </c>
      <c r="H190" s="4"/>
      <c r="I190" s="13"/>
    </row>
    <row r="191" spans="1:10" ht="26.4" x14ac:dyDescent="0.25">
      <c r="A191" s="165" t="s">
        <v>267</v>
      </c>
      <c r="B191" s="166" t="s">
        <v>283</v>
      </c>
      <c r="C191" s="29" t="s">
        <v>284</v>
      </c>
      <c r="D191" s="30" t="s">
        <v>36</v>
      </c>
      <c r="E191" s="30">
        <v>4</v>
      </c>
      <c r="F191" s="32"/>
      <c r="G191" s="129">
        <f t="shared" si="12"/>
        <v>0</v>
      </c>
      <c r="H191" s="4"/>
      <c r="I191" s="13"/>
    </row>
    <row r="192" spans="1:10" ht="26.4" x14ac:dyDescent="0.25">
      <c r="A192" s="165" t="s">
        <v>267</v>
      </c>
      <c r="B192" s="166" t="s">
        <v>285</v>
      </c>
      <c r="C192" s="29" t="s">
        <v>286</v>
      </c>
      <c r="D192" s="30" t="s">
        <v>36</v>
      </c>
      <c r="E192" s="30">
        <v>23</v>
      </c>
      <c r="F192" s="32"/>
      <c r="G192" s="129">
        <f t="shared" si="12"/>
        <v>0</v>
      </c>
      <c r="H192" s="4"/>
      <c r="I192" s="13"/>
    </row>
    <row r="193" spans="1:9" ht="26.4" x14ac:dyDescent="0.25">
      <c r="A193" s="165" t="s">
        <v>267</v>
      </c>
      <c r="B193" s="166" t="s">
        <v>287</v>
      </c>
      <c r="C193" s="29" t="s">
        <v>288</v>
      </c>
      <c r="D193" s="30" t="s">
        <v>36</v>
      </c>
      <c r="E193" s="30">
        <v>4</v>
      </c>
      <c r="F193" s="32"/>
      <c r="G193" s="129">
        <f t="shared" si="12"/>
        <v>0</v>
      </c>
      <c r="H193" s="168"/>
      <c r="I193" s="13"/>
    </row>
    <row r="194" spans="1:9" ht="26.4" x14ac:dyDescent="0.25">
      <c r="A194" s="165" t="s">
        <v>267</v>
      </c>
      <c r="B194" s="166" t="s">
        <v>289</v>
      </c>
      <c r="C194" s="45" t="s">
        <v>290</v>
      </c>
      <c r="D194" s="30" t="s">
        <v>25</v>
      </c>
      <c r="E194" s="30">
        <v>1155</v>
      </c>
      <c r="F194" s="32"/>
      <c r="G194" s="129">
        <f t="shared" si="12"/>
        <v>0</v>
      </c>
      <c r="H194" s="4"/>
      <c r="I194" s="13"/>
    </row>
    <row r="195" spans="1:9" ht="26.4" x14ac:dyDescent="0.25">
      <c r="A195" s="165" t="s">
        <v>267</v>
      </c>
      <c r="B195" s="166" t="s">
        <v>291</v>
      </c>
      <c r="C195" s="45" t="s">
        <v>292</v>
      </c>
      <c r="D195" s="30" t="s">
        <v>25</v>
      </c>
      <c r="E195" s="30">
        <v>40</v>
      </c>
      <c r="F195" s="32"/>
      <c r="G195" s="129">
        <f t="shared" si="12"/>
        <v>0</v>
      </c>
      <c r="H195" s="4"/>
      <c r="I195" s="13"/>
    </row>
    <row r="196" spans="1:9" ht="26.4" x14ac:dyDescent="0.25">
      <c r="A196" s="165" t="s">
        <v>267</v>
      </c>
      <c r="B196" s="166" t="s">
        <v>293</v>
      </c>
      <c r="C196" s="45" t="s">
        <v>294</v>
      </c>
      <c r="D196" s="30" t="s">
        <v>25</v>
      </c>
      <c r="E196" s="35">
        <v>211</v>
      </c>
      <c r="F196" s="32"/>
      <c r="G196" s="129">
        <f t="shared" si="12"/>
        <v>0</v>
      </c>
      <c r="H196" s="4"/>
      <c r="I196" s="13"/>
    </row>
    <row r="197" spans="1:9" ht="26.4" x14ac:dyDescent="0.25">
      <c r="A197" s="165" t="s">
        <v>267</v>
      </c>
      <c r="B197" s="166" t="s">
        <v>295</v>
      </c>
      <c r="C197" s="45" t="s">
        <v>296</v>
      </c>
      <c r="D197" s="30" t="s">
        <v>25</v>
      </c>
      <c r="E197" s="35">
        <v>60</v>
      </c>
      <c r="F197" s="32"/>
      <c r="G197" s="129">
        <f t="shared" si="12"/>
        <v>0</v>
      </c>
      <c r="H197" s="4"/>
      <c r="I197" s="13"/>
    </row>
    <row r="198" spans="1:9" ht="26.4" x14ac:dyDescent="0.25">
      <c r="A198" s="165" t="s">
        <v>267</v>
      </c>
      <c r="B198" s="166" t="s">
        <v>297</v>
      </c>
      <c r="C198" s="45" t="s">
        <v>298</v>
      </c>
      <c r="D198" s="30" t="s">
        <v>25</v>
      </c>
      <c r="E198" s="35">
        <v>145</v>
      </c>
      <c r="F198" s="32"/>
      <c r="G198" s="129">
        <f t="shared" si="12"/>
        <v>0</v>
      </c>
      <c r="H198" s="4"/>
      <c r="I198" s="13"/>
    </row>
    <row r="199" spans="1:9" ht="26.4" x14ac:dyDescent="0.25">
      <c r="A199" s="165" t="s">
        <v>267</v>
      </c>
      <c r="B199" s="166" t="s">
        <v>299</v>
      </c>
      <c r="C199" s="45" t="s">
        <v>300</v>
      </c>
      <c r="D199" s="30" t="s">
        <v>25</v>
      </c>
      <c r="E199" s="35">
        <v>73</v>
      </c>
      <c r="F199" s="32"/>
      <c r="G199" s="129">
        <f t="shared" si="12"/>
        <v>0</v>
      </c>
      <c r="H199" s="4"/>
      <c r="I199" s="13"/>
    </row>
    <row r="200" spans="1:9" ht="26.4" x14ac:dyDescent="0.25">
      <c r="A200" s="165" t="s">
        <v>267</v>
      </c>
      <c r="B200" s="166" t="s">
        <v>301</v>
      </c>
      <c r="C200" s="45" t="s">
        <v>302</v>
      </c>
      <c r="D200" s="30" t="s">
        <v>591</v>
      </c>
      <c r="E200" s="35">
        <v>9</v>
      </c>
      <c r="F200" s="32"/>
      <c r="G200" s="129">
        <f t="shared" si="12"/>
        <v>0</v>
      </c>
      <c r="H200" s="4"/>
      <c r="I200" s="13"/>
    </row>
    <row r="201" spans="1:9" ht="26.4" x14ac:dyDescent="0.25">
      <c r="A201" s="165" t="s">
        <v>267</v>
      </c>
      <c r="B201" s="166" t="s">
        <v>303</v>
      </c>
      <c r="C201" s="45" t="s">
        <v>304</v>
      </c>
      <c r="D201" s="30" t="s">
        <v>591</v>
      </c>
      <c r="E201" s="35">
        <v>28</v>
      </c>
      <c r="F201" s="32"/>
      <c r="G201" s="129">
        <f t="shared" si="12"/>
        <v>0</v>
      </c>
      <c r="H201" s="4"/>
      <c r="I201" s="13"/>
    </row>
    <row r="202" spans="1:9" ht="26.4" x14ac:dyDescent="0.25">
      <c r="A202" s="165" t="s">
        <v>267</v>
      </c>
      <c r="B202" s="166" t="s">
        <v>305</v>
      </c>
      <c r="C202" s="45" t="s">
        <v>306</v>
      </c>
      <c r="D202" s="30" t="s">
        <v>591</v>
      </c>
      <c r="E202" s="35">
        <v>8</v>
      </c>
      <c r="F202" s="32"/>
      <c r="G202" s="129">
        <f t="shared" si="12"/>
        <v>0</v>
      </c>
      <c r="H202" s="4"/>
      <c r="I202" s="13"/>
    </row>
    <row r="203" spans="1:9" ht="26.4" x14ac:dyDescent="0.25">
      <c r="A203" s="165" t="s">
        <v>267</v>
      </c>
      <c r="B203" s="166" t="s">
        <v>307</v>
      </c>
      <c r="C203" s="45" t="s">
        <v>308</v>
      </c>
      <c r="D203" s="30" t="s">
        <v>591</v>
      </c>
      <c r="E203" s="35">
        <v>3.6</v>
      </c>
      <c r="F203" s="32"/>
      <c r="G203" s="129">
        <f t="shared" si="12"/>
        <v>0</v>
      </c>
      <c r="H203" s="4"/>
      <c r="I203" s="13"/>
    </row>
    <row r="204" spans="1:9" ht="26.4" x14ac:dyDescent="0.25">
      <c r="A204" s="165" t="s">
        <v>267</v>
      </c>
      <c r="B204" s="166" t="s">
        <v>309</v>
      </c>
      <c r="C204" s="45" t="s">
        <v>310</v>
      </c>
      <c r="D204" s="30" t="s">
        <v>591</v>
      </c>
      <c r="E204" s="35">
        <v>10</v>
      </c>
      <c r="F204" s="32"/>
      <c r="G204" s="129">
        <f t="shared" si="12"/>
        <v>0</v>
      </c>
      <c r="H204" s="4"/>
      <c r="I204" s="13"/>
    </row>
    <row r="205" spans="1:9" ht="27" thickBot="1" x14ac:dyDescent="0.3">
      <c r="A205" s="165" t="s">
        <v>267</v>
      </c>
      <c r="B205" s="166" t="s">
        <v>311</v>
      </c>
      <c r="C205" s="45" t="s">
        <v>312</v>
      </c>
      <c r="D205" s="30" t="s">
        <v>25</v>
      </c>
      <c r="E205" s="35">
        <v>400</v>
      </c>
      <c r="F205" s="32"/>
      <c r="G205" s="33">
        <f t="shared" si="12"/>
        <v>0</v>
      </c>
      <c r="H205" s="4"/>
      <c r="I205" s="13"/>
    </row>
    <row r="206" spans="1:9" ht="27" thickBot="1" x14ac:dyDescent="0.3">
      <c r="A206" s="169" t="s">
        <v>267</v>
      </c>
      <c r="B206" s="170" t="s">
        <v>313</v>
      </c>
      <c r="C206" s="42" t="s">
        <v>314</v>
      </c>
      <c r="D206" s="43" t="s">
        <v>25</v>
      </c>
      <c r="E206" s="147">
        <v>185</v>
      </c>
      <c r="F206" s="171"/>
      <c r="G206" s="172">
        <f t="shared" si="12"/>
        <v>0</v>
      </c>
      <c r="H206" s="153" t="s">
        <v>315</v>
      </c>
      <c r="I206" s="53">
        <f>ROUND(SUM(G183:G206),2)</f>
        <v>0</v>
      </c>
    </row>
    <row r="207" spans="1:9" x14ac:dyDescent="0.25">
      <c r="A207" s="20" t="s">
        <v>316</v>
      </c>
      <c r="B207" s="21" t="s">
        <v>317</v>
      </c>
      <c r="C207" s="44" t="s">
        <v>318</v>
      </c>
      <c r="D207" s="23" t="s">
        <v>20</v>
      </c>
      <c r="E207" s="35">
        <v>125</v>
      </c>
      <c r="F207" s="25"/>
      <c r="G207" s="26">
        <f>ROUND((E207*F207),2)</f>
        <v>0</v>
      </c>
      <c r="H207" s="4"/>
      <c r="I207" s="13"/>
    </row>
    <row r="208" spans="1:9" ht="13.8" thickBot="1" x14ac:dyDescent="0.3">
      <c r="A208" s="27" t="s">
        <v>316</v>
      </c>
      <c r="B208" s="28" t="s">
        <v>319</v>
      </c>
      <c r="C208" s="45" t="s">
        <v>320</v>
      </c>
      <c r="D208" s="30" t="s">
        <v>36</v>
      </c>
      <c r="E208" s="35">
        <v>325</v>
      </c>
      <c r="F208" s="32"/>
      <c r="G208" s="33">
        <f>ROUND((E208*F208),2)</f>
        <v>0</v>
      </c>
      <c r="H208" s="4"/>
      <c r="I208" s="13"/>
    </row>
    <row r="209" spans="1:9" ht="27" thickBot="1" x14ac:dyDescent="0.3">
      <c r="A209" s="14" t="s">
        <v>316</v>
      </c>
      <c r="B209" s="15" t="s">
        <v>321</v>
      </c>
      <c r="C209" s="16" t="s">
        <v>322</v>
      </c>
      <c r="D209" s="43" t="s">
        <v>591</v>
      </c>
      <c r="E209" s="17">
        <v>410</v>
      </c>
      <c r="F209" s="18"/>
      <c r="G209" s="19">
        <f>ROUND((E209*F209),2)</f>
        <v>0</v>
      </c>
      <c r="H209" s="67" t="s">
        <v>323</v>
      </c>
      <c r="I209" s="53">
        <f>ROUND(SUM(G207:G209),2)</f>
        <v>0</v>
      </c>
    </row>
    <row r="210" spans="1:9" ht="13.8" thickBot="1" x14ac:dyDescent="0.3">
      <c r="A210" s="20" t="s">
        <v>324</v>
      </c>
      <c r="B210" s="21" t="s">
        <v>325</v>
      </c>
      <c r="C210" s="45" t="s">
        <v>326</v>
      </c>
      <c r="D210" s="30" t="s">
        <v>25</v>
      </c>
      <c r="E210" s="208">
        <v>17</v>
      </c>
      <c r="F210" s="66"/>
      <c r="G210" s="26">
        <f t="shared" ref="G210:G212" si="13">ROUND((E210*F210),2)</f>
        <v>0</v>
      </c>
      <c r="H210" s="4"/>
      <c r="I210" s="13"/>
    </row>
    <row r="211" spans="1:9" ht="27" thickBot="1" x14ac:dyDescent="0.3">
      <c r="A211" s="27" t="s">
        <v>324</v>
      </c>
      <c r="B211" s="28" t="s">
        <v>327</v>
      </c>
      <c r="C211" s="45" t="s">
        <v>328</v>
      </c>
      <c r="D211" s="30" t="s">
        <v>36</v>
      </c>
      <c r="E211" s="35">
        <v>1</v>
      </c>
      <c r="F211" s="62"/>
      <c r="G211" s="33">
        <f t="shared" si="13"/>
        <v>0</v>
      </c>
      <c r="H211" s="4"/>
      <c r="I211" s="13"/>
    </row>
    <row r="212" spans="1:9" ht="27" thickBot="1" x14ac:dyDescent="0.3">
      <c r="A212" s="14" t="s">
        <v>324</v>
      </c>
      <c r="B212" s="15" t="s">
        <v>329</v>
      </c>
      <c r="C212" s="42" t="s">
        <v>330</v>
      </c>
      <c r="D212" s="43" t="s">
        <v>36</v>
      </c>
      <c r="E212" s="17">
        <v>1</v>
      </c>
      <c r="F212" s="64"/>
      <c r="G212" s="19">
        <f t="shared" si="13"/>
        <v>0</v>
      </c>
      <c r="H212" s="67" t="s">
        <v>331</v>
      </c>
      <c r="I212" s="53">
        <f>ROUND(SUM(G210:G212),2)</f>
        <v>0</v>
      </c>
    </row>
    <row r="213" spans="1:9" ht="53.4" thickBot="1" x14ac:dyDescent="0.3">
      <c r="A213" s="173" t="s">
        <v>332</v>
      </c>
      <c r="B213" s="174" t="s">
        <v>333</v>
      </c>
      <c r="C213" s="175" t="s">
        <v>334</v>
      </c>
      <c r="D213" s="176" t="s">
        <v>335</v>
      </c>
      <c r="E213" s="176">
        <v>1</v>
      </c>
      <c r="F213" s="64"/>
      <c r="G213" s="19">
        <f t="shared" ref="G213" si="14">ROUND((E213*F213),2)</f>
        <v>0</v>
      </c>
      <c r="H213" s="67" t="s">
        <v>336</v>
      </c>
      <c r="I213" s="53">
        <f>ROUND(SUM(G213:G213),2)</f>
        <v>0</v>
      </c>
    </row>
    <row r="214" spans="1:9" ht="13.8" thickBot="1" x14ac:dyDescent="0.3">
      <c r="B214" s="177"/>
      <c r="C214" s="130"/>
      <c r="D214" s="307" t="s">
        <v>337</v>
      </c>
      <c r="E214" s="305"/>
      <c r="F214" s="308"/>
      <c r="G214" s="178">
        <f>ROUND(SUM(I37,I50,I72,I161,I166,I173,I176,I180,I182,I206,I209,I212,I213,),2)</f>
        <v>-14793</v>
      </c>
      <c r="H214" s="4"/>
      <c r="I214" s="13"/>
    </row>
    <row r="215" spans="1:9" x14ac:dyDescent="0.25">
      <c r="B215" s="179"/>
      <c r="C215" s="180"/>
      <c r="D215" s="181"/>
      <c r="E215" s="209"/>
      <c r="F215" s="11"/>
      <c r="G215" s="11"/>
      <c r="H215" s="4"/>
      <c r="I215" s="13"/>
    </row>
    <row r="216" spans="1:9" x14ac:dyDescent="0.25">
      <c r="B216" s="182"/>
      <c r="D216" s="130"/>
      <c r="E216" s="130"/>
      <c r="F216" s="130"/>
      <c r="G216" s="130"/>
      <c r="H216" s="4"/>
      <c r="I216" s="13"/>
    </row>
    <row r="217" spans="1:9" x14ac:dyDescent="0.25">
      <c r="B217" s="184"/>
      <c r="C217" s="12"/>
      <c r="D217" s="185"/>
      <c r="E217" s="210"/>
      <c r="F217" s="186"/>
      <c r="G217" s="4"/>
      <c r="H217" s="4"/>
      <c r="I217" s="13"/>
    </row>
    <row r="218" spans="1:9" x14ac:dyDescent="0.25">
      <c r="B218" s="177"/>
      <c r="C218" s="181"/>
      <c r="D218" s="187"/>
      <c r="F218" s="186"/>
      <c r="G218" s="4"/>
      <c r="H218" s="4"/>
    </row>
    <row r="219" spans="1:9" x14ac:dyDescent="0.25">
      <c r="B219" s="177"/>
      <c r="C219" s="189"/>
      <c r="D219" s="187"/>
      <c r="E219" s="187"/>
      <c r="F219" s="186"/>
      <c r="G219" s="4"/>
      <c r="H219" s="4"/>
    </row>
    <row r="220" spans="1:9" ht="22.5" customHeight="1" x14ac:dyDescent="0.25">
      <c r="B220" s="177"/>
      <c r="C220" s="130"/>
      <c r="D220" s="187"/>
      <c r="E220" s="187"/>
      <c r="F220" s="186"/>
      <c r="G220" s="4"/>
      <c r="H220" s="4"/>
    </row>
    <row r="221" spans="1:9" x14ac:dyDescent="0.25">
      <c r="B221" s="177"/>
      <c r="C221" s="130"/>
      <c r="D221" s="187"/>
      <c r="E221" s="187"/>
      <c r="F221" s="186"/>
      <c r="G221" s="4"/>
      <c r="H221" s="4"/>
    </row>
    <row r="222" spans="1:9" x14ac:dyDescent="0.25">
      <c r="B222" s="177"/>
      <c r="C222" s="130"/>
      <c r="D222" s="187"/>
      <c r="E222" s="187"/>
      <c r="F222" s="186"/>
      <c r="G222" s="4"/>
      <c r="H222" s="4"/>
    </row>
    <row r="223" spans="1:9" x14ac:dyDescent="0.25">
      <c r="B223" s="177"/>
      <c r="C223" s="130"/>
      <c r="D223" s="187"/>
      <c r="E223" s="187"/>
      <c r="F223" s="186"/>
      <c r="G223" s="4"/>
      <c r="H223" s="4"/>
    </row>
    <row r="224" spans="1:9" x14ac:dyDescent="0.25">
      <c r="B224" s="177"/>
      <c r="C224" s="130"/>
      <c r="D224" s="187"/>
      <c r="E224" s="187"/>
      <c r="F224" s="186"/>
      <c r="G224" s="4"/>
      <c r="H224" s="4"/>
    </row>
    <row r="225" spans="2:8" x14ac:dyDescent="0.25">
      <c r="B225" s="177"/>
      <c r="C225" s="130"/>
      <c r="D225" s="187"/>
      <c r="E225" s="187"/>
      <c r="F225" s="186"/>
      <c r="G225" s="4"/>
      <c r="H225" s="4"/>
    </row>
    <row r="226" spans="2:8" x14ac:dyDescent="0.25">
      <c r="B226" s="177"/>
      <c r="C226" s="130"/>
      <c r="D226" s="187"/>
      <c r="E226" s="187"/>
      <c r="F226" s="186"/>
      <c r="G226" s="4"/>
      <c r="H226" s="4"/>
    </row>
    <row r="227" spans="2:8" x14ac:dyDescent="0.25">
      <c r="B227" s="177"/>
      <c r="C227" s="130"/>
      <c r="D227" s="187"/>
      <c r="E227" s="130"/>
      <c r="F227" s="186"/>
      <c r="G227" s="4"/>
      <c r="H227" s="4"/>
    </row>
    <row r="228" spans="2:8" x14ac:dyDescent="0.25">
      <c r="B228" s="177"/>
      <c r="C228" s="130"/>
      <c r="D228" s="187"/>
      <c r="E228" s="130"/>
      <c r="F228" s="186"/>
      <c r="G228" s="4"/>
      <c r="H228" s="4"/>
    </row>
    <row r="229" spans="2:8" ht="15.45" customHeight="1" x14ac:dyDescent="0.25">
      <c r="B229" s="177"/>
      <c r="C229" s="130"/>
      <c r="D229" s="187"/>
      <c r="E229" s="187"/>
      <c r="F229" s="186"/>
      <c r="G229" s="4"/>
      <c r="H229" s="4"/>
    </row>
    <row r="230" spans="2:8" ht="15.45" customHeight="1" x14ac:dyDescent="0.25">
      <c r="B230" s="177"/>
      <c r="C230" s="130"/>
      <c r="D230" s="187"/>
      <c r="E230" s="187"/>
      <c r="F230" s="186"/>
      <c r="G230" s="4"/>
      <c r="H230" s="4"/>
    </row>
    <row r="231" spans="2:8" ht="15.45" customHeight="1" x14ac:dyDescent="0.25">
      <c r="B231" s="177"/>
      <c r="C231" s="130"/>
      <c r="D231" s="185"/>
      <c r="E231" s="210"/>
      <c r="F231" s="190"/>
      <c r="G231" s="3"/>
      <c r="H231" s="3"/>
    </row>
    <row r="232" spans="2:8" ht="15.45" customHeight="1" x14ac:dyDescent="0.25">
      <c r="B232" s="177"/>
      <c r="C232" s="130"/>
      <c r="D232" s="185"/>
      <c r="E232" s="210"/>
      <c r="F232" s="186"/>
      <c r="G232" s="4"/>
      <c r="H232" s="4"/>
    </row>
    <row r="233" spans="2:8" ht="15.45" customHeight="1" x14ac:dyDescent="0.25">
      <c r="B233" s="177"/>
      <c r="C233" s="180"/>
      <c r="D233" s="185"/>
      <c r="E233" s="210"/>
      <c r="F233" s="186"/>
      <c r="G233" s="4"/>
      <c r="H233" s="4"/>
    </row>
    <row r="234" spans="2:8" ht="15.45" customHeight="1" x14ac:dyDescent="0.25">
      <c r="B234" s="177"/>
      <c r="C234" s="180"/>
      <c r="D234" s="191"/>
      <c r="E234" s="191"/>
      <c r="F234" s="190"/>
      <c r="G234" s="3"/>
      <c r="H234" s="3"/>
    </row>
    <row r="235" spans="2:8" x14ac:dyDescent="0.25">
      <c r="B235" s="177"/>
      <c r="C235" s="180"/>
      <c r="E235" s="211"/>
      <c r="F235" s="183"/>
      <c r="G235" s="3"/>
      <c r="H235" s="3"/>
    </row>
    <row r="236" spans="2:8" x14ac:dyDescent="0.25">
      <c r="B236" s="192"/>
      <c r="C236" s="180"/>
    </row>
    <row r="237" spans="2:8" x14ac:dyDescent="0.25">
      <c r="C237" s="194"/>
    </row>
    <row r="256" ht="18" customHeight="1" x14ac:dyDescent="0.25"/>
  </sheetData>
  <mergeCells count="5">
    <mergeCell ref="D214:F214"/>
    <mergeCell ref="A4:G4"/>
    <mergeCell ref="A6:G6"/>
    <mergeCell ref="H73:H160"/>
    <mergeCell ref="H13:H14"/>
  </mergeCells>
  <phoneticPr fontId="3"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O52"/>
  <sheetViews>
    <sheetView topLeftCell="A25" zoomScale="80" zoomScaleNormal="80" zoomScaleSheetLayoutView="100" workbookViewId="0">
      <selection activeCell="A49" sqref="A49"/>
    </sheetView>
  </sheetViews>
  <sheetFormatPr defaultColWidth="9.109375" defaultRowHeight="13.2" x14ac:dyDescent="0.25"/>
  <cols>
    <col min="1" max="1" width="35.6640625" style="7" customWidth="1"/>
    <col min="2" max="2" width="10.6640625" style="183" customWidth="1"/>
    <col min="3" max="3" width="70.6640625" style="183" customWidth="1"/>
    <col min="4" max="4" width="10.6640625" style="183" customWidth="1"/>
    <col min="5" max="5" width="17.6640625" style="188" customWidth="1"/>
    <col min="6" max="6" width="17.6640625" style="7" customWidth="1"/>
    <col min="7" max="7" width="17.6640625" style="183" customWidth="1"/>
    <col min="8" max="9" width="17.6640625" style="7" customWidth="1"/>
    <col min="10" max="16384" width="9.109375" style="7"/>
  </cols>
  <sheetData>
    <row r="1" spans="1:7" x14ac:dyDescent="0.25">
      <c r="A1" s="300" t="s">
        <v>0</v>
      </c>
      <c r="B1" s="300"/>
      <c r="C1" s="300"/>
      <c r="D1" s="300"/>
      <c r="E1" s="300"/>
      <c r="F1" s="300"/>
      <c r="G1" s="300"/>
    </row>
    <row r="2" spans="1:7" ht="13.8" thickBot="1" x14ac:dyDescent="0.3">
      <c r="B2" s="9"/>
      <c r="C2" s="9"/>
      <c r="D2" s="9"/>
      <c r="E2" s="10"/>
      <c r="F2" s="9"/>
      <c r="G2" s="9"/>
    </row>
    <row r="3" spans="1:7" ht="13.8" thickBot="1" x14ac:dyDescent="0.3">
      <c r="A3" s="301" t="s">
        <v>338</v>
      </c>
      <c r="B3" s="302"/>
      <c r="C3" s="302"/>
      <c r="D3" s="302"/>
      <c r="E3" s="302"/>
      <c r="F3" s="302"/>
      <c r="G3" s="303"/>
    </row>
    <row r="4" spans="1:7" ht="40.200000000000003" thickBot="1" x14ac:dyDescent="0.3">
      <c r="A4" s="213" t="s">
        <v>2</v>
      </c>
      <c r="B4" s="198" t="s">
        <v>3</v>
      </c>
      <c r="C4" s="198" t="s">
        <v>4</v>
      </c>
      <c r="D4" s="198" t="s">
        <v>5</v>
      </c>
      <c r="E4" s="199" t="s">
        <v>6</v>
      </c>
      <c r="F4" s="200" t="s">
        <v>592</v>
      </c>
      <c r="G4" s="201" t="s">
        <v>7</v>
      </c>
    </row>
    <row r="5" spans="1:7" x14ac:dyDescent="0.25">
      <c r="A5" s="214" t="s">
        <v>339</v>
      </c>
      <c r="B5" s="215" t="s">
        <v>340</v>
      </c>
      <c r="C5" s="216" t="s">
        <v>341</v>
      </c>
      <c r="D5" s="217" t="s">
        <v>25</v>
      </c>
      <c r="E5" s="217">
        <v>205</v>
      </c>
      <c r="F5" s="25"/>
      <c r="G5" s="26">
        <f>ROUND((E5*F5),2)</f>
        <v>0</v>
      </c>
    </row>
    <row r="6" spans="1:7" ht="15.6" x14ac:dyDescent="0.25">
      <c r="A6" s="218" t="s">
        <v>339</v>
      </c>
      <c r="B6" s="215" t="s">
        <v>342</v>
      </c>
      <c r="C6" s="216" t="s">
        <v>343</v>
      </c>
      <c r="D6" s="217" t="s">
        <v>606</v>
      </c>
      <c r="E6" s="217">
        <v>50</v>
      </c>
      <c r="F6" s="32"/>
      <c r="G6" s="33">
        <f t="shared" ref="G6:G27" si="0">ROUND((E6*F6),2)</f>
        <v>0</v>
      </c>
    </row>
    <row r="7" spans="1:7" x14ac:dyDescent="0.25">
      <c r="A7" s="218" t="s">
        <v>339</v>
      </c>
      <c r="B7" s="215" t="s">
        <v>344</v>
      </c>
      <c r="C7" s="216" t="s">
        <v>345</v>
      </c>
      <c r="D7" s="217" t="s">
        <v>25</v>
      </c>
      <c r="E7" s="217">
        <v>572</v>
      </c>
      <c r="F7" s="32"/>
      <c r="G7" s="33">
        <f t="shared" si="0"/>
        <v>0</v>
      </c>
    </row>
    <row r="8" spans="1:7" x14ac:dyDescent="0.25">
      <c r="A8" s="218" t="s">
        <v>339</v>
      </c>
      <c r="B8" s="215" t="s">
        <v>346</v>
      </c>
      <c r="C8" s="216" t="s">
        <v>347</v>
      </c>
      <c r="D8" s="217" t="s">
        <v>25</v>
      </c>
      <c r="E8" s="217">
        <v>286</v>
      </c>
      <c r="F8" s="32"/>
      <c r="G8" s="33">
        <f t="shared" si="0"/>
        <v>0</v>
      </c>
    </row>
    <row r="9" spans="1:7" x14ac:dyDescent="0.25">
      <c r="A9" s="218" t="s">
        <v>339</v>
      </c>
      <c r="B9" s="215" t="s">
        <v>348</v>
      </c>
      <c r="C9" s="216" t="s">
        <v>349</v>
      </c>
      <c r="D9" s="217" t="s">
        <v>25</v>
      </c>
      <c r="E9" s="217">
        <v>858</v>
      </c>
      <c r="F9" s="32"/>
      <c r="G9" s="33">
        <f t="shared" si="0"/>
        <v>0</v>
      </c>
    </row>
    <row r="10" spans="1:7" x14ac:dyDescent="0.25">
      <c r="A10" s="218" t="s">
        <v>339</v>
      </c>
      <c r="B10" s="215" t="s">
        <v>350</v>
      </c>
      <c r="C10" s="216" t="s">
        <v>351</v>
      </c>
      <c r="D10" s="217" t="s">
        <v>25</v>
      </c>
      <c r="E10" s="217">
        <v>858</v>
      </c>
      <c r="F10" s="32"/>
      <c r="G10" s="33">
        <f t="shared" si="0"/>
        <v>0</v>
      </c>
    </row>
    <row r="11" spans="1:7" x14ac:dyDescent="0.25">
      <c r="A11" s="218" t="s">
        <v>339</v>
      </c>
      <c r="B11" s="215" t="s">
        <v>352</v>
      </c>
      <c r="C11" s="216" t="s">
        <v>353</v>
      </c>
      <c r="D11" s="217" t="s">
        <v>36</v>
      </c>
      <c r="E11" s="217">
        <v>35</v>
      </c>
      <c r="F11" s="32"/>
      <c r="G11" s="33">
        <f t="shared" si="0"/>
        <v>0</v>
      </c>
    </row>
    <row r="12" spans="1:7" x14ac:dyDescent="0.25">
      <c r="A12" s="218" t="s">
        <v>339</v>
      </c>
      <c r="B12" s="215" t="s">
        <v>354</v>
      </c>
      <c r="C12" s="216" t="s">
        <v>355</v>
      </c>
      <c r="D12" s="217" t="s">
        <v>36</v>
      </c>
      <c r="E12" s="217">
        <v>35</v>
      </c>
      <c r="F12" s="32"/>
      <c r="G12" s="33">
        <f t="shared" si="0"/>
        <v>0</v>
      </c>
    </row>
    <row r="13" spans="1:7" x14ac:dyDescent="0.25">
      <c r="A13" s="218" t="s">
        <v>339</v>
      </c>
      <c r="B13" s="215" t="s">
        <v>356</v>
      </c>
      <c r="C13" s="216" t="s">
        <v>357</v>
      </c>
      <c r="D13" s="217" t="s">
        <v>36</v>
      </c>
      <c r="E13" s="217">
        <v>29</v>
      </c>
      <c r="F13" s="32"/>
      <c r="G13" s="33">
        <f t="shared" si="0"/>
        <v>0</v>
      </c>
    </row>
    <row r="14" spans="1:7" x14ac:dyDescent="0.25">
      <c r="A14" s="218" t="s">
        <v>339</v>
      </c>
      <c r="B14" s="215" t="s">
        <v>358</v>
      </c>
      <c r="C14" s="216" t="s">
        <v>359</v>
      </c>
      <c r="D14" s="217" t="s">
        <v>335</v>
      </c>
      <c r="E14" s="217">
        <v>35</v>
      </c>
      <c r="F14" s="32"/>
      <c r="G14" s="33">
        <f t="shared" si="0"/>
        <v>0</v>
      </c>
    </row>
    <row r="15" spans="1:7" x14ac:dyDescent="0.25">
      <c r="A15" s="218" t="s">
        <v>339</v>
      </c>
      <c r="B15" s="215" t="s">
        <v>360</v>
      </c>
      <c r="C15" s="216" t="s">
        <v>361</v>
      </c>
      <c r="D15" s="217" t="s">
        <v>36</v>
      </c>
      <c r="E15" s="217">
        <v>29</v>
      </c>
      <c r="F15" s="32"/>
      <c r="G15" s="33">
        <f t="shared" si="0"/>
        <v>0</v>
      </c>
    </row>
    <row r="16" spans="1:7" x14ac:dyDescent="0.25">
      <c r="A16" s="218" t="s">
        <v>339</v>
      </c>
      <c r="B16" s="215" t="s">
        <v>362</v>
      </c>
      <c r="C16" s="216" t="s">
        <v>363</v>
      </c>
      <c r="D16" s="217" t="s">
        <v>36</v>
      </c>
      <c r="E16" s="217">
        <v>6</v>
      </c>
      <c r="F16" s="32"/>
      <c r="G16" s="33">
        <f t="shared" si="0"/>
        <v>0</v>
      </c>
    </row>
    <row r="17" spans="1:9" x14ac:dyDescent="0.25">
      <c r="A17" s="218" t="s">
        <v>339</v>
      </c>
      <c r="B17" s="215" t="s">
        <v>364</v>
      </c>
      <c r="C17" s="216" t="s">
        <v>365</v>
      </c>
      <c r="D17" s="217" t="s">
        <v>25</v>
      </c>
      <c r="E17" s="217">
        <v>1063</v>
      </c>
      <c r="F17" s="32"/>
      <c r="G17" s="33">
        <f t="shared" si="0"/>
        <v>0</v>
      </c>
    </row>
    <row r="18" spans="1:9" x14ac:dyDescent="0.25">
      <c r="A18" s="218" t="s">
        <v>339</v>
      </c>
      <c r="B18" s="215" t="s">
        <v>366</v>
      </c>
      <c r="C18" s="216" t="s">
        <v>367</v>
      </c>
      <c r="D18" s="217" t="s">
        <v>25</v>
      </c>
      <c r="E18" s="217">
        <v>213</v>
      </c>
      <c r="F18" s="32"/>
      <c r="G18" s="33">
        <f t="shared" si="0"/>
        <v>0</v>
      </c>
    </row>
    <row r="19" spans="1:9" x14ac:dyDescent="0.25">
      <c r="A19" s="218" t="s">
        <v>339</v>
      </c>
      <c r="B19" s="215" t="s">
        <v>368</v>
      </c>
      <c r="C19" s="216" t="s">
        <v>369</v>
      </c>
      <c r="D19" s="217" t="s">
        <v>25</v>
      </c>
      <c r="E19" s="217">
        <v>3</v>
      </c>
      <c r="F19" s="32"/>
      <c r="G19" s="33">
        <f t="shared" si="0"/>
        <v>0</v>
      </c>
    </row>
    <row r="20" spans="1:9" x14ac:dyDescent="0.25">
      <c r="A20" s="218" t="s">
        <v>339</v>
      </c>
      <c r="B20" s="215" t="s">
        <v>370</v>
      </c>
      <c r="C20" s="216" t="s">
        <v>371</v>
      </c>
      <c r="D20" s="217" t="s">
        <v>25</v>
      </c>
      <c r="E20" s="217">
        <v>326</v>
      </c>
      <c r="F20" s="32"/>
      <c r="G20" s="33">
        <f t="shared" si="0"/>
        <v>0</v>
      </c>
    </row>
    <row r="21" spans="1:9" x14ac:dyDescent="0.25">
      <c r="A21" s="218" t="s">
        <v>339</v>
      </c>
      <c r="B21" s="215" t="s">
        <v>372</v>
      </c>
      <c r="C21" s="216" t="s">
        <v>373</v>
      </c>
      <c r="D21" s="217" t="s">
        <v>36</v>
      </c>
      <c r="E21" s="217">
        <v>72</v>
      </c>
      <c r="F21" s="32"/>
      <c r="G21" s="33">
        <f t="shared" si="0"/>
        <v>0</v>
      </c>
    </row>
    <row r="22" spans="1:9" x14ac:dyDescent="0.25">
      <c r="A22" s="218" t="s">
        <v>339</v>
      </c>
      <c r="B22" s="215" t="s">
        <v>374</v>
      </c>
      <c r="C22" s="216" t="s">
        <v>375</v>
      </c>
      <c r="D22" s="217" t="s">
        <v>36</v>
      </c>
      <c r="E22" s="217">
        <v>71</v>
      </c>
      <c r="F22" s="32"/>
      <c r="G22" s="33">
        <f t="shared" si="0"/>
        <v>0</v>
      </c>
    </row>
    <row r="23" spans="1:9" x14ac:dyDescent="0.25">
      <c r="A23" s="218" t="s">
        <v>339</v>
      </c>
      <c r="B23" s="215" t="s">
        <v>376</v>
      </c>
      <c r="C23" s="216" t="s">
        <v>377</v>
      </c>
      <c r="D23" s="217" t="s">
        <v>335</v>
      </c>
      <c r="E23" s="217">
        <v>1</v>
      </c>
      <c r="F23" s="32"/>
      <c r="G23" s="33">
        <f t="shared" si="0"/>
        <v>0</v>
      </c>
    </row>
    <row r="24" spans="1:9" x14ac:dyDescent="0.25">
      <c r="A24" s="218" t="s">
        <v>339</v>
      </c>
      <c r="B24" s="215" t="s">
        <v>378</v>
      </c>
      <c r="C24" s="216" t="s">
        <v>379</v>
      </c>
      <c r="D24" s="217" t="s">
        <v>335</v>
      </c>
      <c r="E24" s="217">
        <v>35</v>
      </c>
      <c r="F24" s="32"/>
      <c r="G24" s="33">
        <f t="shared" si="0"/>
        <v>0</v>
      </c>
    </row>
    <row r="25" spans="1:9" x14ac:dyDescent="0.25">
      <c r="A25" s="218" t="s">
        <v>339</v>
      </c>
      <c r="B25" s="215" t="s">
        <v>380</v>
      </c>
      <c r="C25" s="216" t="s">
        <v>381</v>
      </c>
      <c r="D25" s="217" t="s">
        <v>335</v>
      </c>
      <c r="E25" s="217">
        <v>36</v>
      </c>
      <c r="F25" s="32"/>
      <c r="G25" s="33">
        <f t="shared" si="0"/>
        <v>0</v>
      </c>
    </row>
    <row r="26" spans="1:9" ht="13.8" thickBot="1" x14ac:dyDescent="0.3">
      <c r="A26" s="218" t="s">
        <v>339</v>
      </c>
      <c r="B26" s="215" t="s">
        <v>382</v>
      </c>
      <c r="C26" s="216" t="s">
        <v>383</v>
      </c>
      <c r="D26" s="217" t="s">
        <v>335</v>
      </c>
      <c r="E26" s="217">
        <v>1</v>
      </c>
      <c r="F26" s="32"/>
      <c r="G26" s="33">
        <f t="shared" si="0"/>
        <v>0</v>
      </c>
    </row>
    <row r="27" spans="1:9" ht="27" thickBot="1" x14ac:dyDescent="0.3">
      <c r="A27" s="218" t="s">
        <v>339</v>
      </c>
      <c r="B27" s="215" t="s">
        <v>384</v>
      </c>
      <c r="C27" s="219" t="s">
        <v>385</v>
      </c>
      <c r="D27" s="220" t="s">
        <v>115</v>
      </c>
      <c r="E27" s="220">
        <v>10</v>
      </c>
      <c r="F27" s="221"/>
      <c r="G27" s="33">
        <f t="shared" si="0"/>
        <v>0</v>
      </c>
      <c r="H27" s="222" t="s">
        <v>57</v>
      </c>
      <c r="I27" s="53">
        <f>ROUND(SUM(G5:G27),2)</f>
        <v>0</v>
      </c>
    </row>
    <row r="28" spans="1:9" s="41" customFormat="1" ht="26.4" x14ac:dyDescent="0.25">
      <c r="A28" s="223" t="s">
        <v>386</v>
      </c>
      <c r="B28" s="224" t="s">
        <v>58</v>
      </c>
      <c r="C28" s="225" t="s">
        <v>387</v>
      </c>
      <c r="D28" s="226" t="s">
        <v>335</v>
      </c>
      <c r="E28" s="226">
        <v>1</v>
      </c>
      <c r="F28" s="227"/>
      <c r="G28" s="60">
        <f t="shared" ref="G28:G33" si="1">ROUND((E28*F28),2)</f>
        <v>0</v>
      </c>
    </row>
    <row r="29" spans="1:9" s="41" customFormat="1" ht="26.4" x14ac:dyDescent="0.25">
      <c r="A29" s="218" t="s">
        <v>386</v>
      </c>
      <c r="B29" s="215" t="s">
        <v>59</v>
      </c>
      <c r="C29" s="216" t="s">
        <v>388</v>
      </c>
      <c r="D29" s="217" t="s">
        <v>36</v>
      </c>
      <c r="E29" s="217">
        <v>2</v>
      </c>
      <c r="F29" s="228"/>
      <c r="G29" s="33">
        <f>ROUND((E29*F29),2)</f>
        <v>0</v>
      </c>
    </row>
    <row r="30" spans="1:9" s="41" customFormat="1" ht="26.4" x14ac:dyDescent="0.25">
      <c r="A30" s="218" t="s">
        <v>386</v>
      </c>
      <c r="B30" s="215" t="s">
        <v>60</v>
      </c>
      <c r="C30" s="216" t="s">
        <v>389</v>
      </c>
      <c r="D30" s="217" t="s">
        <v>36</v>
      </c>
      <c r="E30" s="217">
        <v>6</v>
      </c>
      <c r="F30" s="228"/>
      <c r="G30" s="33">
        <f t="shared" si="1"/>
        <v>0</v>
      </c>
    </row>
    <row r="31" spans="1:9" s="41" customFormat="1" ht="26.4" x14ac:dyDescent="0.25">
      <c r="A31" s="218" t="s">
        <v>386</v>
      </c>
      <c r="B31" s="215" t="s">
        <v>62</v>
      </c>
      <c r="C31" s="216" t="s">
        <v>390</v>
      </c>
      <c r="D31" s="217" t="s">
        <v>36</v>
      </c>
      <c r="E31" s="217">
        <v>18</v>
      </c>
      <c r="F31" s="228"/>
      <c r="G31" s="33">
        <f t="shared" si="1"/>
        <v>0</v>
      </c>
    </row>
    <row r="32" spans="1:9" s="41" customFormat="1" ht="27" thickBot="1" x14ac:dyDescent="0.3">
      <c r="A32" s="218" t="s">
        <v>386</v>
      </c>
      <c r="B32" s="215" t="s">
        <v>64</v>
      </c>
      <c r="C32" s="216" t="s">
        <v>391</v>
      </c>
      <c r="D32" s="217" t="s">
        <v>36</v>
      </c>
      <c r="E32" s="217">
        <v>3</v>
      </c>
      <c r="F32" s="228"/>
      <c r="G32" s="33">
        <f t="shared" si="1"/>
        <v>0</v>
      </c>
    </row>
    <row r="33" spans="1:249" s="41" customFormat="1" ht="27" thickBot="1" x14ac:dyDescent="0.3">
      <c r="A33" s="229" t="s">
        <v>386</v>
      </c>
      <c r="B33" s="215" t="s">
        <v>66</v>
      </c>
      <c r="C33" s="216" t="s">
        <v>392</v>
      </c>
      <c r="D33" s="217" t="s">
        <v>36</v>
      </c>
      <c r="E33" s="217">
        <v>6</v>
      </c>
      <c r="F33" s="230"/>
      <c r="G33" s="19">
        <f t="shared" si="1"/>
        <v>0</v>
      </c>
      <c r="H33" s="222" t="s">
        <v>81</v>
      </c>
      <c r="I33" s="53">
        <f>ROUND(SUM(G28:G33),2)</f>
        <v>0</v>
      </c>
    </row>
    <row r="34" spans="1:249" s="41" customFormat="1" x14ac:dyDescent="0.25">
      <c r="A34" s="223" t="s">
        <v>393</v>
      </c>
      <c r="B34" s="224" t="s">
        <v>394</v>
      </c>
      <c r="C34" s="56" t="s">
        <v>395</v>
      </c>
      <c r="D34" s="99" t="s">
        <v>25</v>
      </c>
      <c r="E34" s="57">
        <v>205</v>
      </c>
      <c r="F34" s="71"/>
      <c r="G34" s="60">
        <f t="shared" ref="G34:G49" si="2">ROUND((E34*F34),2)</f>
        <v>0</v>
      </c>
    </row>
    <row r="35" spans="1:249" s="41" customFormat="1" x14ac:dyDescent="0.25">
      <c r="A35" s="218" t="s">
        <v>393</v>
      </c>
      <c r="B35" s="231" t="s">
        <v>85</v>
      </c>
      <c r="C35" s="45" t="s">
        <v>396</v>
      </c>
      <c r="D35" s="30" t="s">
        <v>25</v>
      </c>
      <c r="E35" s="35">
        <v>858</v>
      </c>
      <c r="F35" s="100"/>
      <c r="G35" s="33">
        <f t="shared" si="2"/>
        <v>0</v>
      </c>
    </row>
    <row r="36" spans="1:249" s="41" customFormat="1" x14ac:dyDescent="0.25">
      <c r="A36" s="218" t="s">
        <v>393</v>
      </c>
      <c r="B36" s="231" t="s">
        <v>87</v>
      </c>
      <c r="C36" s="45" t="s">
        <v>397</v>
      </c>
      <c r="D36" s="30" t="s">
        <v>25</v>
      </c>
      <c r="E36" s="245">
        <v>858</v>
      </c>
      <c r="F36" s="100"/>
      <c r="G36" s="33">
        <f t="shared" si="2"/>
        <v>0</v>
      </c>
    </row>
    <row r="37" spans="1:249" s="41" customFormat="1" x14ac:dyDescent="0.25">
      <c r="A37" s="218" t="s">
        <v>393</v>
      </c>
      <c r="B37" s="231" t="s">
        <v>89</v>
      </c>
      <c r="C37" s="45" t="s">
        <v>398</v>
      </c>
      <c r="D37" s="30" t="s">
        <v>25</v>
      </c>
      <c r="E37" s="245">
        <v>1279</v>
      </c>
      <c r="F37" s="100"/>
      <c r="G37" s="33">
        <f t="shared" si="2"/>
        <v>0</v>
      </c>
    </row>
    <row r="38" spans="1:249" s="41" customFormat="1" x14ac:dyDescent="0.25">
      <c r="A38" s="218" t="s">
        <v>393</v>
      </c>
      <c r="B38" s="231" t="s">
        <v>91</v>
      </c>
      <c r="C38" s="45" t="s">
        <v>399</v>
      </c>
      <c r="D38" s="30" t="s">
        <v>25</v>
      </c>
      <c r="E38" s="245">
        <v>326</v>
      </c>
      <c r="F38" s="100"/>
      <c r="G38" s="33">
        <f t="shared" si="2"/>
        <v>0</v>
      </c>
    </row>
    <row r="39" spans="1:249" s="41" customFormat="1" x14ac:dyDescent="0.25">
      <c r="A39" s="218" t="s">
        <v>393</v>
      </c>
      <c r="B39" s="231" t="s">
        <v>93</v>
      </c>
      <c r="C39" s="45" t="s">
        <v>400</v>
      </c>
      <c r="D39" s="30" t="s">
        <v>36</v>
      </c>
      <c r="E39" s="245">
        <v>72</v>
      </c>
      <c r="F39" s="100"/>
      <c r="G39" s="33">
        <f t="shared" si="2"/>
        <v>0</v>
      </c>
    </row>
    <row r="40" spans="1:249" s="41" customFormat="1" x14ac:dyDescent="0.25">
      <c r="A40" s="218" t="s">
        <v>393</v>
      </c>
      <c r="B40" s="231" t="s">
        <v>96</v>
      </c>
      <c r="C40" s="45" t="s">
        <v>401</v>
      </c>
      <c r="D40" s="30" t="s">
        <v>36</v>
      </c>
      <c r="E40" s="245">
        <v>332</v>
      </c>
      <c r="F40" s="100"/>
      <c r="G40" s="33">
        <f t="shared" si="2"/>
        <v>0</v>
      </c>
    </row>
    <row r="41" spans="1:249" s="41" customFormat="1" ht="26.4" x14ac:dyDescent="0.25">
      <c r="A41" s="218" t="s">
        <v>393</v>
      </c>
      <c r="B41" s="231" t="s">
        <v>98</v>
      </c>
      <c r="C41" s="45" t="s">
        <v>402</v>
      </c>
      <c r="D41" s="30" t="s">
        <v>335</v>
      </c>
      <c r="E41" s="245">
        <v>29</v>
      </c>
      <c r="F41" s="100"/>
      <c r="G41" s="33">
        <f t="shared" si="2"/>
        <v>0</v>
      </c>
    </row>
    <row r="42" spans="1:249" s="41" customFormat="1" ht="26.4" x14ac:dyDescent="0.25">
      <c r="A42" s="218" t="s">
        <v>393</v>
      </c>
      <c r="B42" s="231" t="s">
        <v>100</v>
      </c>
      <c r="C42" s="45" t="s">
        <v>403</v>
      </c>
      <c r="D42" s="30" t="s">
        <v>335</v>
      </c>
      <c r="E42" s="245">
        <v>6</v>
      </c>
      <c r="F42" s="100"/>
      <c r="G42" s="33">
        <f t="shared" si="2"/>
        <v>0</v>
      </c>
    </row>
    <row r="43" spans="1:249" s="41" customFormat="1" x14ac:dyDescent="0.25">
      <c r="A43" s="218" t="s">
        <v>393</v>
      </c>
      <c r="B43" s="231" t="s">
        <v>102</v>
      </c>
      <c r="C43" s="45" t="s">
        <v>404</v>
      </c>
      <c r="D43" s="35" t="s">
        <v>335</v>
      </c>
      <c r="E43" s="35">
        <v>29</v>
      </c>
      <c r="F43" s="100"/>
      <c r="G43" s="33">
        <f t="shared" si="2"/>
        <v>0</v>
      </c>
    </row>
    <row r="44" spans="1:249" s="41" customFormat="1" x14ac:dyDescent="0.25">
      <c r="A44" s="218" t="s">
        <v>393</v>
      </c>
      <c r="B44" s="231" t="s">
        <v>104</v>
      </c>
      <c r="C44" s="45" t="s">
        <v>405</v>
      </c>
      <c r="D44" s="35" t="s">
        <v>36</v>
      </c>
      <c r="E44" s="245">
        <v>35</v>
      </c>
      <c r="F44" s="100"/>
      <c r="G44" s="33">
        <f t="shared" si="2"/>
        <v>0</v>
      </c>
    </row>
    <row r="45" spans="1:249" s="41" customFormat="1" ht="39.6" x14ac:dyDescent="0.25">
      <c r="A45" s="218" t="s">
        <v>393</v>
      </c>
      <c r="B45" s="231" t="s">
        <v>106</v>
      </c>
      <c r="C45" s="45" t="s">
        <v>609</v>
      </c>
      <c r="D45" s="35" t="s">
        <v>335</v>
      </c>
      <c r="E45" s="245">
        <v>35</v>
      </c>
      <c r="F45" s="100"/>
      <c r="G45" s="33">
        <f t="shared" si="2"/>
        <v>0</v>
      </c>
    </row>
    <row r="46" spans="1:249" s="232" customFormat="1" ht="79.2" x14ac:dyDescent="0.25">
      <c r="A46" s="218" t="s">
        <v>393</v>
      </c>
      <c r="B46" s="231" t="s">
        <v>108</v>
      </c>
      <c r="C46" s="45" t="s">
        <v>608</v>
      </c>
      <c r="D46" s="30" t="s">
        <v>335</v>
      </c>
      <c r="E46" s="245">
        <v>1</v>
      </c>
      <c r="F46" s="100"/>
      <c r="G46" s="33">
        <f t="shared" si="2"/>
        <v>0</v>
      </c>
      <c r="H46" s="41"/>
      <c r="I46" s="41"/>
      <c r="J46" s="41"/>
      <c r="K46" s="41"/>
      <c r="L46" s="41"/>
      <c r="M46" s="41"/>
      <c r="N46" s="41"/>
      <c r="O46" s="41"/>
      <c r="P46" s="41"/>
      <c r="Q46" s="41"/>
      <c r="R46" s="41"/>
      <c r="S46" s="41"/>
      <c r="T46" s="41"/>
      <c r="U46" s="41"/>
      <c r="V46" s="41"/>
      <c r="W46" s="41"/>
      <c r="X46" s="41"/>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1"/>
      <c r="BL46" s="41"/>
      <c r="BM46" s="41"/>
      <c r="BN46" s="41"/>
      <c r="BO46" s="41"/>
      <c r="BP46" s="41"/>
      <c r="BQ46" s="41"/>
      <c r="BR46" s="41"/>
      <c r="BS46" s="41"/>
      <c r="BT46" s="41"/>
      <c r="BU46" s="41"/>
      <c r="BV46" s="41"/>
      <c r="BW46" s="41"/>
      <c r="BX46" s="41"/>
      <c r="BY46" s="41"/>
      <c r="BZ46" s="41"/>
      <c r="CA46" s="41"/>
      <c r="CB46" s="41"/>
      <c r="CC46" s="41"/>
      <c r="CD46" s="41"/>
      <c r="CE46" s="41"/>
      <c r="CF46" s="41"/>
      <c r="CG46" s="41"/>
      <c r="CH46" s="41"/>
      <c r="CI46" s="41"/>
      <c r="CJ46" s="41"/>
      <c r="CK46" s="41"/>
      <c r="CL46" s="41"/>
      <c r="CM46" s="41"/>
      <c r="CN46" s="41"/>
      <c r="CO46" s="41"/>
      <c r="CP46" s="41"/>
      <c r="CQ46" s="41"/>
      <c r="CR46" s="41"/>
      <c r="CS46" s="41"/>
      <c r="CT46" s="41"/>
      <c r="CU46" s="41"/>
      <c r="CV46" s="41"/>
      <c r="CW46" s="41"/>
      <c r="CX46" s="41"/>
      <c r="CY46" s="41"/>
      <c r="CZ46" s="41"/>
      <c r="DA46" s="41"/>
      <c r="DB46" s="41"/>
      <c r="DC46" s="41"/>
      <c r="DD46" s="41"/>
      <c r="DE46" s="41"/>
      <c r="DF46" s="41"/>
      <c r="DG46" s="41"/>
      <c r="DH46" s="41"/>
      <c r="DI46" s="41"/>
      <c r="DJ46" s="41"/>
      <c r="DK46" s="41"/>
      <c r="DL46" s="41"/>
      <c r="DM46" s="41"/>
      <c r="DN46" s="41"/>
      <c r="DO46" s="41"/>
      <c r="DP46" s="41"/>
      <c r="DQ46" s="41"/>
      <c r="DR46" s="41"/>
      <c r="DS46" s="41"/>
      <c r="DT46" s="41"/>
      <c r="DU46" s="41"/>
      <c r="DV46" s="41"/>
      <c r="DW46" s="41"/>
      <c r="DX46" s="41"/>
      <c r="DY46" s="41"/>
      <c r="DZ46" s="41"/>
      <c r="EA46" s="41"/>
      <c r="EB46" s="41"/>
      <c r="EC46" s="41"/>
      <c r="ED46" s="41"/>
      <c r="EE46" s="41"/>
      <c r="EF46" s="41"/>
      <c r="EG46" s="41"/>
      <c r="EH46" s="41"/>
      <c r="EI46" s="41"/>
      <c r="EJ46" s="41"/>
      <c r="EK46" s="41"/>
      <c r="EL46" s="41"/>
      <c r="EM46" s="41"/>
      <c r="EN46" s="41"/>
      <c r="EO46" s="41"/>
      <c r="EP46" s="41"/>
      <c r="EQ46" s="41"/>
      <c r="ER46" s="41"/>
      <c r="ES46" s="41"/>
      <c r="ET46" s="41"/>
      <c r="EU46" s="41"/>
      <c r="EV46" s="41"/>
      <c r="EW46" s="41"/>
      <c r="EX46" s="41"/>
      <c r="EY46" s="41"/>
      <c r="EZ46" s="41"/>
      <c r="FA46" s="41"/>
      <c r="FB46" s="41"/>
      <c r="FC46" s="41"/>
      <c r="FD46" s="41"/>
      <c r="FE46" s="41"/>
      <c r="FF46" s="41"/>
      <c r="FG46" s="41"/>
      <c r="FH46" s="41"/>
      <c r="FI46" s="41"/>
      <c r="FJ46" s="41"/>
      <c r="FK46" s="41"/>
      <c r="FL46" s="41"/>
      <c r="FM46" s="41"/>
      <c r="FN46" s="41"/>
      <c r="FO46" s="41"/>
      <c r="FP46" s="41"/>
      <c r="FQ46" s="41"/>
      <c r="FR46" s="41"/>
      <c r="FS46" s="41"/>
      <c r="FT46" s="41"/>
      <c r="FU46" s="41"/>
      <c r="FV46" s="41"/>
      <c r="FW46" s="41"/>
      <c r="FX46" s="41"/>
      <c r="FY46" s="41"/>
      <c r="FZ46" s="41"/>
      <c r="GA46" s="41"/>
      <c r="GB46" s="41"/>
      <c r="GC46" s="41"/>
      <c r="GD46" s="41"/>
      <c r="GE46" s="41"/>
      <c r="GF46" s="41"/>
      <c r="GG46" s="41"/>
      <c r="GH46" s="41"/>
      <c r="GI46" s="41"/>
      <c r="GJ46" s="41"/>
      <c r="GK46" s="41"/>
      <c r="GL46" s="41"/>
      <c r="GM46" s="41"/>
      <c r="GN46" s="41"/>
      <c r="GO46" s="41"/>
      <c r="GP46" s="41"/>
      <c r="GQ46" s="41"/>
      <c r="GR46" s="41"/>
      <c r="GS46" s="41"/>
      <c r="GT46" s="41"/>
      <c r="GU46" s="41"/>
      <c r="GV46" s="41"/>
      <c r="GW46" s="41"/>
      <c r="GX46" s="41"/>
      <c r="GY46" s="41"/>
      <c r="GZ46" s="41"/>
      <c r="HA46" s="41"/>
      <c r="HB46" s="41"/>
      <c r="HC46" s="41"/>
      <c r="HD46" s="41"/>
      <c r="HE46" s="41"/>
      <c r="HF46" s="41"/>
      <c r="HG46" s="41"/>
      <c r="HH46" s="41"/>
      <c r="HI46" s="41"/>
      <c r="HJ46" s="41"/>
      <c r="HK46" s="41"/>
      <c r="HL46" s="41"/>
      <c r="HM46" s="41"/>
      <c r="HN46" s="41"/>
      <c r="HO46" s="41"/>
      <c r="HP46" s="41"/>
      <c r="HQ46" s="41"/>
      <c r="HR46" s="41"/>
      <c r="HS46" s="41"/>
      <c r="HT46" s="41"/>
      <c r="HU46" s="41"/>
      <c r="HV46" s="41"/>
      <c r="HW46" s="41"/>
      <c r="HX46" s="41"/>
      <c r="HY46" s="41"/>
      <c r="HZ46" s="41"/>
      <c r="IA46" s="41"/>
      <c r="IB46" s="41"/>
      <c r="IC46" s="41"/>
      <c r="ID46" s="41"/>
      <c r="IE46" s="41"/>
      <c r="IF46" s="41"/>
      <c r="IG46" s="41"/>
      <c r="IH46" s="41"/>
      <c r="II46" s="41"/>
      <c r="IJ46" s="41"/>
      <c r="IK46" s="41"/>
      <c r="IL46" s="41"/>
      <c r="IM46" s="41"/>
      <c r="IN46" s="41"/>
      <c r="IO46" s="41"/>
    </row>
    <row r="47" spans="1:249" s="41" customFormat="1" ht="79.2" x14ac:dyDescent="0.25">
      <c r="A47" s="218" t="s">
        <v>393</v>
      </c>
      <c r="B47" s="231" t="s">
        <v>109</v>
      </c>
      <c r="C47" s="45" t="s">
        <v>607</v>
      </c>
      <c r="D47" s="30" t="s">
        <v>335</v>
      </c>
      <c r="E47" s="245">
        <v>35</v>
      </c>
      <c r="F47" s="100"/>
      <c r="G47" s="33">
        <f t="shared" si="2"/>
        <v>0</v>
      </c>
    </row>
    <row r="48" spans="1:249" s="41" customFormat="1" ht="13.8" thickBot="1" x14ac:dyDescent="0.3">
      <c r="A48" s="218" t="s">
        <v>393</v>
      </c>
      <c r="B48" s="231" t="s">
        <v>111</v>
      </c>
      <c r="C48" s="45" t="s">
        <v>406</v>
      </c>
      <c r="D48" s="30" t="s">
        <v>36</v>
      </c>
      <c r="E48" s="245">
        <v>1</v>
      </c>
      <c r="F48" s="100"/>
      <c r="G48" s="33">
        <f t="shared" si="2"/>
        <v>0</v>
      </c>
    </row>
    <row r="49" spans="1:249" s="232" customFormat="1" ht="27" thickBot="1" x14ac:dyDescent="0.3">
      <c r="A49" s="229" t="s">
        <v>393</v>
      </c>
      <c r="B49" s="233" t="s">
        <v>113</v>
      </c>
      <c r="C49" s="42" t="s">
        <v>407</v>
      </c>
      <c r="D49" s="43" t="s">
        <v>36</v>
      </c>
      <c r="E49" s="248">
        <v>1</v>
      </c>
      <c r="F49" s="85"/>
      <c r="G49" s="19">
        <f t="shared" si="2"/>
        <v>0</v>
      </c>
      <c r="H49" s="222" t="s">
        <v>124</v>
      </c>
      <c r="I49" s="53">
        <f>ROUND(SUM(G34:G49),2)</f>
        <v>0</v>
      </c>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c r="DJ49" s="41"/>
      <c r="DK49" s="41"/>
      <c r="DL49" s="41"/>
      <c r="DM49" s="41"/>
      <c r="DN49" s="41"/>
      <c r="DO49" s="41"/>
      <c r="DP49" s="41"/>
      <c r="DQ49" s="41"/>
      <c r="DR49" s="41"/>
      <c r="DS49" s="41"/>
      <c r="DT49" s="41"/>
      <c r="DU49" s="41"/>
      <c r="DV49" s="41"/>
      <c r="DW49" s="41"/>
      <c r="DX49" s="41"/>
      <c r="DY49" s="41"/>
      <c r="DZ49" s="41"/>
      <c r="EA49" s="41"/>
      <c r="EB49" s="41"/>
      <c r="EC49" s="41"/>
      <c r="ED49" s="41"/>
      <c r="EE49" s="41"/>
      <c r="EF49" s="41"/>
      <c r="EG49" s="41"/>
      <c r="EH49" s="41"/>
      <c r="EI49" s="41"/>
      <c r="EJ49" s="41"/>
      <c r="EK49" s="41"/>
      <c r="EL49" s="41"/>
      <c r="EM49" s="41"/>
      <c r="EN49" s="41"/>
      <c r="EO49" s="41"/>
      <c r="EP49" s="41"/>
      <c r="EQ49" s="41"/>
      <c r="ER49" s="41"/>
      <c r="ES49" s="41"/>
      <c r="ET49" s="41"/>
      <c r="EU49" s="41"/>
      <c r="EV49" s="41"/>
      <c r="EW49" s="41"/>
      <c r="EX49" s="41"/>
      <c r="EY49" s="41"/>
      <c r="EZ49" s="41"/>
      <c r="FA49" s="41"/>
      <c r="FB49" s="41"/>
      <c r="FC49" s="41"/>
      <c r="FD49" s="41"/>
      <c r="FE49" s="41"/>
      <c r="FF49" s="41"/>
      <c r="FG49" s="41"/>
      <c r="FH49" s="41"/>
      <c r="FI49" s="41"/>
      <c r="FJ49" s="41"/>
      <c r="FK49" s="41"/>
      <c r="FL49" s="41"/>
      <c r="FM49" s="41"/>
      <c r="FN49" s="41"/>
      <c r="FO49" s="41"/>
      <c r="FP49" s="41"/>
      <c r="FQ49" s="41"/>
      <c r="FR49" s="41"/>
      <c r="FS49" s="41"/>
      <c r="FT49" s="41"/>
      <c r="FU49" s="41"/>
      <c r="FV49" s="41"/>
      <c r="FW49" s="41"/>
      <c r="FX49" s="41"/>
      <c r="FY49" s="41"/>
      <c r="FZ49" s="41"/>
      <c r="GA49" s="41"/>
      <c r="GB49" s="41"/>
      <c r="GC49" s="41"/>
      <c r="GD49" s="41"/>
      <c r="GE49" s="41"/>
      <c r="GF49" s="41"/>
      <c r="GG49" s="41"/>
      <c r="GH49" s="41"/>
      <c r="GI49" s="41"/>
      <c r="GJ49" s="41"/>
      <c r="GK49" s="41"/>
      <c r="GL49" s="41"/>
      <c r="GM49" s="41"/>
      <c r="GN49" s="41"/>
      <c r="GO49" s="41"/>
      <c r="GP49" s="41"/>
      <c r="GQ49" s="41"/>
      <c r="GR49" s="41"/>
      <c r="GS49" s="41"/>
      <c r="GT49" s="41"/>
      <c r="GU49" s="41"/>
      <c r="GV49" s="41"/>
      <c r="GW49" s="41"/>
      <c r="GX49" s="41"/>
      <c r="GY49" s="41"/>
      <c r="GZ49" s="41"/>
      <c r="HA49" s="41"/>
      <c r="HB49" s="41"/>
      <c r="HC49" s="41"/>
      <c r="HD49" s="41"/>
      <c r="HE49" s="41"/>
      <c r="HF49" s="41"/>
      <c r="HG49" s="41"/>
      <c r="HH49" s="41"/>
      <c r="HI49" s="41"/>
      <c r="HJ49" s="41"/>
      <c r="HK49" s="41"/>
      <c r="HL49" s="41"/>
      <c r="HM49" s="41"/>
      <c r="HN49" s="41"/>
      <c r="HO49" s="41"/>
      <c r="HP49" s="41"/>
      <c r="HQ49" s="41"/>
      <c r="HR49" s="41"/>
      <c r="HS49" s="41"/>
      <c r="HT49" s="41"/>
      <c r="HU49" s="41"/>
      <c r="HV49" s="41"/>
      <c r="HW49" s="41"/>
      <c r="HX49" s="41"/>
      <c r="HY49" s="41"/>
      <c r="HZ49" s="41"/>
      <c r="IA49" s="41"/>
      <c r="IB49" s="41"/>
      <c r="IC49" s="41"/>
      <c r="ID49" s="41"/>
      <c r="IE49" s="41"/>
      <c r="IF49" s="41"/>
      <c r="IG49" s="41"/>
      <c r="IH49" s="41"/>
      <c r="II49" s="41"/>
      <c r="IJ49" s="41"/>
      <c r="IK49" s="41"/>
      <c r="IL49" s="41"/>
      <c r="IM49" s="41"/>
      <c r="IN49" s="41"/>
      <c r="IO49" s="41"/>
    </row>
    <row r="50" spans="1:249" ht="13.8" thickBot="1" x14ac:dyDescent="0.3">
      <c r="A50" s="234"/>
      <c r="B50" s="235"/>
      <c r="C50" s="130"/>
      <c r="D50" s="307" t="s">
        <v>408</v>
      </c>
      <c r="E50" s="305"/>
      <c r="F50" s="306"/>
      <c r="G50" s="53">
        <f>ROUND(SUM(I27,I33,I49),2)</f>
        <v>0</v>
      </c>
    </row>
    <row r="52" spans="1:249" s="183" customFormat="1" ht="18" customHeight="1" x14ac:dyDescent="0.25">
      <c r="E52" s="188"/>
      <c r="F52" s="7"/>
    </row>
  </sheetData>
  <mergeCells count="3">
    <mergeCell ref="A1:G1"/>
    <mergeCell ref="A3:G3"/>
    <mergeCell ref="D50:F50"/>
  </mergeCells>
  <phoneticPr fontId="3" type="noConversion"/>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4"/>
  <sheetViews>
    <sheetView zoomScale="80" zoomScaleNormal="80" zoomScaleSheetLayoutView="100" workbookViewId="0">
      <selection activeCell="J10" sqref="J10"/>
    </sheetView>
  </sheetViews>
  <sheetFormatPr defaultColWidth="9.109375" defaultRowHeight="13.2" x14ac:dyDescent="0.25"/>
  <cols>
    <col min="1" max="1" width="35.6640625" style="7" customWidth="1"/>
    <col min="2" max="2" width="10.6640625" style="183" customWidth="1"/>
    <col min="3" max="3" width="70.6640625" style="183" customWidth="1"/>
    <col min="4" max="4" width="10.6640625" style="183" customWidth="1"/>
    <col min="5" max="5" width="17.6640625" style="183" customWidth="1"/>
    <col min="6" max="6" width="17.6640625" style="7" customWidth="1"/>
    <col min="7" max="7" width="17.6640625" style="183" customWidth="1"/>
    <col min="8" max="10" width="17.6640625" style="7" customWidth="1"/>
    <col min="11" max="16384" width="9.109375" style="7"/>
  </cols>
  <sheetData>
    <row r="1" spans="1:9" x14ac:dyDescent="0.25">
      <c r="A1" s="300" t="s">
        <v>0</v>
      </c>
      <c r="B1" s="300"/>
      <c r="C1" s="300"/>
      <c r="D1" s="300"/>
      <c r="E1" s="300"/>
      <c r="F1" s="300"/>
      <c r="G1" s="300"/>
    </row>
    <row r="2" spans="1:9" ht="13.8" thickBot="1" x14ac:dyDescent="0.3">
      <c r="B2" s="9"/>
      <c r="C2" s="9"/>
      <c r="D2" s="9"/>
      <c r="E2" s="202"/>
      <c r="F2" s="9"/>
      <c r="G2" s="9"/>
    </row>
    <row r="3" spans="1:9" ht="13.8" thickBot="1" x14ac:dyDescent="0.3">
      <c r="A3" s="301" t="s">
        <v>409</v>
      </c>
      <c r="B3" s="302"/>
      <c r="C3" s="302"/>
      <c r="D3" s="302"/>
      <c r="E3" s="302"/>
      <c r="F3" s="302"/>
      <c r="G3" s="303"/>
    </row>
    <row r="4" spans="1:9" ht="40.200000000000003" thickBot="1" x14ac:dyDescent="0.3">
      <c r="A4" s="255" t="s">
        <v>2</v>
      </c>
      <c r="B4" s="256" t="s">
        <v>3</v>
      </c>
      <c r="C4" s="256" t="s">
        <v>4</v>
      </c>
      <c r="D4" s="256" t="s">
        <v>5</v>
      </c>
      <c r="E4" s="257" t="s">
        <v>6</v>
      </c>
      <c r="F4" s="200" t="s">
        <v>592</v>
      </c>
      <c r="G4" s="258" t="s">
        <v>7</v>
      </c>
    </row>
    <row r="5" spans="1:9" x14ac:dyDescent="0.25">
      <c r="A5" s="252" t="s">
        <v>410</v>
      </c>
      <c r="B5" s="21" t="s">
        <v>9</v>
      </c>
      <c r="C5" s="253" t="s">
        <v>411</v>
      </c>
      <c r="D5" s="254" t="s">
        <v>412</v>
      </c>
      <c r="E5" s="254">
        <v>796</v>
      </c>
      <c r="F5" s="66"/>
      <c r="G5" s="26">
        <f t="shared" ref="G5:G23" si="0">ROUND((E5*F5),2)</f>
        <v>0</v>
      </c>
    </row>
    <row r="6" spans="1:9" x14ac:dyDescent="0.25">
      <c r="A6" s="243" t="s">
        <v>410</v>
      </c>
      <c r="B6" s="28" t="s">
        <v>342</v>
      </c>
      <c r="C6" s="244" t="s">
        <v>413</v>
      </c>
      <c r="D6" s="245" t="s">
        <v>412</v>
      </c>
      <c r="E6" s="245">
        <v>47</v>
      </c>
      <c r="F6" s="62"/>
      <c r="G6" s="33">
        <f t="shared" si="0"/>
        <v>0</v>
      </c>
    </row>
    <row r="7" spans="1:9" ht="13.8" thickBot="1" x14ac:dyDescent="0.3">
      <c r="A7" s="243" t="s">
        <v>410</v>
      </c>
      <c r="B7" s="28" t="s">
        <v>344</v>
      </c>
      <c r="C7" s="244" t="s">
        <v>414</v>
      </c>
      <c r="D7" s="245" t="s">
        <v>412</v>
      </c>
      <c r="E7" s="245">
        <v>229</v>
      </c>
      <c r="F7" s="62"/>
      <c r="G7" s="33">
        <f t="shared" si="0"/>
        <v>0</v>
      </c>
    </row>
    <row r="8" spans="1:9" ht="27" thickBot="1" x14ac:dyDescent="0.3">
      <c r="A8" s="246" t="s">
        <v>410</v>
      </c>
      <c r="B8" s="15" t="s">
        <v>346</v>
      </c>
      <c r="C8" s="247" t="s">
        <v>415</v>
      </c>
      <c r="D8" s="248" t="s">
        <v>412</v>
      </c>
      <c r="E8" s="248">
        <v>520</v>
      </c>
      <c r="F8" s="64"/>
      <c r="G8" s="19">
        <f t="shared" ref="G8" si="1">ROUND((E8*F8),2)</f>
        <v>0</v>
      </c>
      <c r="H8" s="249" t="s">
        <v>57</v>
      </c>
      <c r="I8" s="53">
        <f>ROUND(SUM(G5:G8),2)</f>
        <v>0</v>
      </c>
    </row>
    <row r="9" spans="1:9" ht="78" customHeight="1" x14ac:dyDescent="0.25">
      <c r="A9" s="243" t="s">
        <v>416</v>
      </c>
      <c r="B9" s="28" t="s">
        <v>58</v>
      </c>
      <c r="C9" s="45" t="s">
        <v>610</v>
      </c>
      <c r="D9" s="217" t="s">
        <v>335</v>
      </c>
      <c r="E9" s="217">
        <v>9</v>
      </c>
      <c r="F9" s="62"/>
      <c r="G9" s="33">
        <f t="shared" si="0"/>
        <v>0</v>
      </c>
    </row>
    <row r="10" spans="1:9" ht="70.5" customHeight="1" x14ac:dyDescent="0.25">
      <c r="A10" s="243" t="s">
        <v>416</v>
      </c>
      <c r="B10" s="28" t="s">
        <v>59</v>
      </c>
      <c r="C10" s="216" t="s">
        <v>611</v>
      </c>
      <c r="D10" s="217" t="s">
        <v>36</v>
      </c>
      <c r="E10" s="217">
        <v>33</v>
      </c>
      <c r="F10" s="62"/>
      <c r="G10" s="33">
        <f t="shared" si="0"/>
        <v>0</v>
      </c>
    </row>
    <row r="11" spans="1:9" ht="74.25" customHeight="1" x14ac:dyDescent="0.25">
      <c r="A11" s="243" t="s">
        <v>416</v>
      </c>
      <c r="B11" s="28" t="s">
        <v>60</v>
      </c>
      <c r="C11" s="250" t="s">
        <v>612</v>
      </c>
      <c r="D11" s="251" t="s">
        <v>36</v>
      </c>
      <c r="E11" s="251">
        <v>2</v>
      </c>
      <c r="F11" s="62"/>
      <c r="G11" s="33">
        <f t="shared" si="0"/>
        <v>0</v>
      </c>
    </row>
    <row r="12" spans="1:9" x14ac:dyDescent="0.25">
      <c r="A12" s="243" t="s">
        <v>416</v>
      </c>
      <c r="B12" s="28" t="s">
        <v>62</v>
      </c>
      <c r="C12" s="29" t="s">
        <v>417</v>
      </c>
      <c r="D12" s="35" t="s">
        <v>36</v>
      </c>
      <c r="E12" s="35">
        <v>10</v>
      </c>
      <c r="F12" s="62"/>
      <c r="G12" s="33">
        <f t="shared" si="0"/>
        <v>0</v>
      </c>
    </row>
    <row r="13" spans="1:9" x14ac:dyDescent="0.25">
      <c r="A13" s="243" t="s">
        <v>416</v>
      </c>
      <c r="B13" s="28" t="s">
        <v>64</v>
      </c>
      <c r="C13" s="29" t="s">
        <v>418</v>
      </c>
      <c r="D13" s="35" t="s">
        <v>36</v>
      </c>
      <c r="E13" s="35">
        <v>8</v>
      </c>
      <c r="F13" s="62"/>
      <c r="G13" s="33">
        <f t="shared" si="0"/>
        <v>0</v>
      </c>
    </row>
    <row r="14" spans="1:9" x14ac:dyDescent="0.25">
      <c r="A14" s="243" t="s">
        <v>416</v>
      </c>
      <c r="B14" s="28" t="s">
        <v>66</v>
      </c>
      <c r="C14" s="29" t="s">
        <v>419</v>
      </c>
      <c r="D14" s="35" t="s">
        <v>36</v>
      </c>
      <c r="E14" s="35">
        <v>9</v>
      </c>
      <c r="F14" s="62"/>
      <c r="G14" s="33">
        <f t="shared" si="0"/>
        <v>0</v>
      </c>
    </row>
    <row r="15" spans="1:9" x14ac:dyDescent="0.25">
      <c r="A15" s="243" t="s">
        <v>416</v>
      </c>
      <c r="B15" s="28" t="s">
        <v>68</v>
      </c>
      <c r="C15" s="29" t="s">
        <v>420</v>
      </c>
      <c r="D15" s="35" t="s">
        <v>25</v>
      </c>
      <c r="E15" s="35">
        <v>219</v>
      </c>
      <c r="F15" s="62"/>
      <c r="G15" s="33">
        <f t="shared" si="0"/>
        <v>0</v>
      </c>
    </row>
    <row r="16" spans="1:9" s="41" customFormat="1" x14ac:dyDescent="0.25">
      <c r="A16" s="243" t="s">
        <v>416</v>
      </c>
      <c r="B16" s="28" t="s">
        <v>70</v>
      </c>
      <c r="C16" s="29" t="s">
        <v>421</v>
      </c>
      <c r="D16" s="35" t="s">
        <v>25</v>
      </c>
      <c r="E16" s="35">
        <v>168</v>
      </c>
      <c r="F16" s="62"/>
      <c r="G16" s="33">
        <f t="shared" si="0"/>
        <v>0</v>
      </c>
    </row>
    <row r="17" spans="1:9" s="41" customFormat="1" x14ac:dyDescent="0.25">
      <c r="A17" s="243" t="s">
        <v>416</v>
      </c>
      <c r="B17" s="28" t="s">
        <v>72</v>
      </c>
      <c r="C17" s="29" t="s">
        <v>422</v>
      </c>
      <c r="D17" s="35" t="s">
        <v>25</v>
      </c>
      <c r="E17" s="35">
        <v>175</v>
      </c>
      <c r="F17" s="62"/>
      <c r="G17" s="33">
        <f t="shared" si="0"/>
        <v>0</v>
      </c>
    </row>
    <row r="18" spans="1:9" s="41" customFormat="1" x14ac:dyDescent="0.25">
      <c r="A18" s="243" t="s">
        <v>416</v>
      </c>
      <c r="B18" s="28" t="s">
        <v>74</v>
      </c>
      <c r="C18" s="29" t="s">
        <v>423</v>
      </c>
      <c r="D18" s="35" t="s">
        <v>335</v>
      </c>
      <c r="E18" s="35">
        <v>1</v>
      </c>
      <c r="F18" s="62"/>
      <c r="G18" s="33">
        <f t="shared" si="0"/>
        <v>0</v>
      </c>
    </row>
    <row r="19" spans="1:9" s="41" customFormat="1" ht="82.5" customHeight="1" x14ac:dyDescent="0.25">
      <c r="A19" s="243" t="s">
        <v>416</v>
      </c>
      <c r="B19" s="28" t="s">
        <v>76</v>
      </c>
      <c r="C19" s="29" t="s">
        <v>613</v>
      </c>
      <c r="D19" s="35" t="s">
        <v>335</v>
      </c>
      <c r="E19" s="35">
        <v>9</v>
      </c>
      <c r="F19" s="62"/>
      <c r="G19" s="33">
        <f t="shared" si="0"/>
        <v>0</v>
      </c>
    </row>
    <row r="20" spans="1:9" s="41" customFormat="1" x14ac:dyDescent="0.25">
      <c r="A20" s="243" t="s">
        <v>416</v>
      </c>
      <c r="B20" s="28" t="s">
        <v>78</v>
      </c>
      <c r="C20" s="29" t="s">
        <v>424</v>
      </c>
      <c r="D20" s="35" t="s">
        <v>25</v>
      </c>
      <c r="E20" s="35">
        <v>562</v>
      </c>
      <c r="F20" s="62"/>
      <c r="G20" s="33">
        <f>ROUND((E20*F20),2)</f>
        <v>0</v>
      </c>
    </row>
    <row r="21" spans="1:9" s="41" customFormat="1" x14ac:dyDescent="0.25">
      <c r="A21" s="243" t="s">
        <v>416</v>
      </c>
      <c r="B21" s="28" t="s">
        <v>425</v>
      </c>
      <c r="C21" s="29" t="s">
        <v>426</v>
      </c>
      <c r="D21" s="35" t="s">
        <v>25</v>
      </c>
      <c r="E21" s="35">
        <v>562</v>
      </c>
      <c r="F21" s="62"/>
      <c r="G21" s="33">
        <f t="shared" si="0"/>
        <v>0</v>
      </c>
    </row>
    <row r="22" spans="1:9" s="41" customFormat="1" ht="13.8" thickBot="1" x14ac:dyDescent="0.3">
      <c r="A22" s="243" t="s">
        <v>416</v>
      </c>
      <c r="B22" s="28" t="s">
        <v>427</v>
      </c>
      <c r="C22" s="29" t="s">
        <v>428</v>
      </c>
      <c r="D22" s="35" t="s">
        <v>25</v>
      </c>
      <c r="E22" s="35">
        <v>343</v>
      </c>
      <c r="F22" s="62"/>
      <c r="G22" s="33">
        <f t="shared" si="0"/>
        <v>0</v>
      </c>
    </row>
    <row r="23" spans="1:9" s="41" customFormat="1" ht="27" thickBot="1" x14ac:dyDescent="0.3">
      <c r="A23" s="246" t="s">
        <v>416</v>
      </c>
      <c r="B23" s="15" t="s">
        <v>429</v>
      </c>
      <c r="C23" s="16" t="s">
        <v>430</v>
      </c>
      <c r="D23" s="35" t="s">
        <v>36</v>
      </c>
      <c r="E23" s="35">
        <v>11</v>
      </c>
      <c r="F23" s="64"/>
      <c r="G23" s="19">
        <f t="shared" si="0"/>
        <v>0</v>
      </c>
      <c r="H23" s="249" t="s">
        <v>81</v>
      </c>
      <c r="I23" s="53">
        <f>ROUND(SUM(G9:G23),2)</f>
        <v>0</v>
      </c>
    </row>
    <row r="24" spans="1:9" ht="13.8" thickBot="1" x14ac:dyDescent="0.3">
      <c r="D24" s="307" t="s">
        <v>431</v>
      </c>
      <c r="E24" s="305"/>
      <c r="F24" s="306"/>
      <c r="G24" s="53">
        <f>ROUND(SUM(I8,I23),2)</f>
        <v>0</v>
      </c>
    </row>
  </sheetData>
  <mergeCells count="3">
    <mergeCell ref="A1:G1"/>
    <mergeCell ref="A3:G3"/>
    <mergeCell ref="D24:F24"/>
  </mergeCells>
  <phoneticPr fontId="3" type="noConversion"/>
  <pageMargins left="0.7" right="0.7" top="0.75" bottom="0.75" header="0.3" footer="0.3"/>
  <pageSetup paperSize="9" scale="4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2E0D8-C919-4DD1-AD73-7FFA32912C7F}">
  <dimension ref="A1:I15"/>
  <sheetViews>
    <sheetView zoomScale="80" zoomScaleNormal="80" zoomScaleSheetLayoutView="100" workbookViewId="0">
      <selection activeCell="F4" sqref="F4"/>
    </sheetView>
  </sheetViews>
  <sheetFormatPr defaultColWidth="9.109375" defaultRowHeight="13.2" x14ac:dyDescent="0.25"/>
  <cols>
    <col min="1" max="1" width="35.6640625" style="7" customWidth="1"/>
    <col min="2" max="2" width="10.6640625" style="183" customWidth="1"/>
    <col min="3" max="3" width="70.6640625" style="183" customWidth="1"/>
    <col min="4" max="4" width="10.6640625" style="183" customWidth="1"/>
    <col min="5" max="5" width="17.6640625" style="183" customWidth="1"/>
    <col min="6" max="6" width="17.6640625" style="7" customWidth="1"/>
    <col min="7" max="7" width="17.6640625" style="183" customWidth="1"/>
    <col min="8" max="10" width="17.6640625" style="7" customWidth="1"/>
    <col min="11" max="16384" width="9.109375" style="7"/>
  </cols>
  <sheetData>
    <row r="1" spans="1:9" x14ac:dyDescent="0.25">
      <c r="A1" s="300" t="s">
        <v>0</v>
      </c>
      <c r="B1" s="300"/>
      <c r="C1" s="300"/>
      <c r="D1" s="300"/>
      <c r="E1" s="300"/>
      <c r="F1" s="300"/>
      <c r="G1" s="300"/>
    </row>
    <row r="2" spans="1:9" ht="13.8" thickBot="1" x14ac:dyDescent="0.3">
      <c r="B2" s="9"/>
      <c r="C2" s="9"/>
      <c r="D2" s="9"/>
      <c r="E2" s="202"/>
      <c r="F2" s="9"/>
      <c r="G2" s="9"/>
    </row>
    <row r="3" spans="1:9" ht="13.8" thickBot="1" x14ac:dyDescent="0.3">
      <c r="A3" s="301" t="s">
        <v>432</v>
      </c>
      <c r="B3" s="302"/>
      <c r="C3" s="302"/>
      <c r="D3" s="302"/>
      <c r="E3" s="302"/>
      <c r="F3" s="302"/>
      <c r="G3" s="303"/>
    </row>
    <row r="4" spans="1:9" ht="40.200000000000003" thickBot="1" x14ac:dyDescent="0.3">
      <c r="A4" s="239" t="s">
        <v>2</v>
      </c>
      <c r="B4" s="240" t="s">
        <v>3</v>
      </c>
      <c r="C4" s="240" t="s">
        <v>4</v>
      </c>
      <c r="D4" s="240" t="s">
        <v>5</v>
      </c>
      <c r="E4" s="241" t="s">
        <v>6</v>
      </c>
      <c r="F4" s="200" t="s">
        <v>592</v>
      </c>
      <c r="G4" s="242" t="s">
        <v>7</v>
      </c>
    </row>
    <row r="5" spans="1:9" ht="26.4" x14ac:dyDescent="0.25">
      <c r="A5" s="243" t="s">
        <v>433</v>
      </c>
      <c r="B5" s="28" t="s">
        <v>340</v>
      </c>
      <c r="C5" s="259" t="s">
        <v>434</v>
      </c>
      <c r="D5" s="35" t="s">
        <v>25</v>
      </c>
      <c r="E5" s="35">
        <v>1144</v>
      </c>
      <c r="F5" s="62"/>
      <c r="G5" s="33">
        <f t="shared" ref="G5:G14" si="0">ROUND((E5*F5),2)</f>
        <v>0</v>
      </c>
    </row>
    <row r="6" spans="1:9" x14ac:dyDescent="0.25">
      <c r="A6" s="243" t="s">
        <v>433</v>
      </c>
      <c r="B6" s="28" t="s">
        <v>342</v>
      </c>
      <c r="C6" s="29" t="s">
        <v>435</v>
      </c>
      <c r="D6" s="35" t="s">
        <v>412</v>
      </c>
      <c r="E6" s="35">
        <v>1</v>
      </c>
      <c r="F6" s="62"/>
      <c r="G6" s="33">
        <f t="shared" si="0"/>
        <v>0</v>
      </c>
    </row>
    <row r="7" spans="1:9" x14ac:dyDescent="0.25">
      <c r="A7" s="243" t="s">
        <v>433</v>
      </c>
      <c r="B7" s="28" t="s">
        <v>344</v>
      </c>
      <c r="C7" s="259" t="s">
        <v>614</v>
      </c>
      <c r="D7" s="35" t="s">
        <v>36</v>
      </c>
      <c r="E7" s="35">
        <v>1</v>
      </c>
      <c r="F7" s="62"/>
      <c r="G7" s="33">
        <f t="shared" si="0"/>
        <v>0</v>
      </c>
    </row>
    <row r="8" spans="1:9" ht="13.8" thickBot="1" x14ac:dyDescent="0.3">
      <c r="A8" s="243" t="s">
        <v>433</v>
      </c>
      <c r="B8" s="28" t="s">
        <v>346</v>
      </c>
      <c r="C8" s="29" t="s">
        <v>436</v>
      </c>
      <c r="D8" s="35" t="s">
        <v>25</v>
      </c>
      <c r="E8" s="35">
        <v>18</v>
      </c>
      <c r="F8" s="62"/>
      <c r="G8" s="33">
        <f t="shared" si="0"/>
        <v>0</v>
      </c>
    </row>
    <row r="9" spans="1:9" ht="27" thickBot="1" x14ac:dyDescent="0.3">
      <c r="A9" s="246" t="s">
        <v>433</v>
      </c>
      <c r="B9" s="15" t="s">
        <v>348</v>
      </c>
      <c r="C9" s="16" t="s">
        <v>437</v>
      </c>
      <c r="D9" s="43" t="s">
        <v>36</v>
      </c>
      <c r="E9" s="43">
        <v>1</v>
      </c>
      <c r="F9" s="64"/>
      <c r="G9" s="19">
        <f t="shared" si="0"/>
        <v>0</v>
      </c>
      <c r="H9" s="249" t="s">
        <v>57</v>
      </c>
      <c r="I9" s="53">
        <f>ROUND(SUM(G5:G9),2)</f>
        <v>0</v>
      </c>
    </row>
    <row r="10" spans="1:9" x14ac:dyDescent="0.25">
      <c r="A10" s="243" t="s">
        <v>438</v>
      </c>
      <c r="B10" s="28" t="s">
        <v>58</v>
      </c>
      <c r="C10" s="225" t="s">
        <v>439</v>
      </c>
      <c r="D10" s="226" t="s">
        <v>25</v>
      </c>
      <c r="E10" s="226">
        <v>1144</v>
      </c>
      <c r="F10" s="62"/>
      <c r="G10" s="33">
        <f t="shared" si="0"/>
        <v>0</v>
      </c>
    </row>
    <row r="11" spans="1:9" x14ac:dyDescent="0.25">
      <c r="A11" s="243" t="s">
        <v>438</v>
      </c>
      <c r="B11" s="28" t="s">
        <v>59</v>
      </c>
      <c r="C11" s="216" t="s">
        <v>440</v>
      </c>
      <c r="D11" s="217" t="s">
        <v>36</v>
      </c>
      <c r="E11" s="217">
        <v>1</v>
      </c>
      <c r="F11" s="62"/>
      <c r="G11" s="33">
        <f t="shared" si="0"/>
        <v>0</v>
      </c>
    </row>
    <row r="12" spans="1:9" x14ac:dyDescent="0.25">
      <c r="A12" s="243" t="s">
        <v>438</v>
      </c>
      <c r="B12" s="28" t="s">
        <v>60</v>
      </c>
      <c r="C12" s="250" t="s">
        <v>441</v>
      </c>
      <c r="D12" s="251" t="s">
        <v>36</v>
      </c>
      <c r="E12" s="251">
        <v>39</v>
      </c>
      <c r="F12" s="62"/>
      <c r="G12" s="33">
        <f t="shared" si="0"/>
        <v>0</v>
      </c>
    </row>
    <row r="13" spans="1:9" ht="13.8" thickBot="1" x14ac:dyDescent="0.3">
      <c r="A13" s="243" t="s">
        <v>438</v>
      </c>
      <c r="B13" s="28" t="s">
        <v>62</v>
      </c>
      <c r="C13" s="29" t="s">
        <v>442</v>
      </c>
      <c r="D13" s="35" t="s">
        <v>36</v>
      </c>
      <c r="E13" s="35">
        <v>1</v>
      </c>
      <c r="F13" s="62"/>
      <c r="G13" s="33">
        <f t="shared" si="0"/>
        <v>0</v>
      </c>
    </row>
    <row r="14" spans="1:9" s="41" customFormat="1" ht="27" thickBot="1" x14ac:dyDescent="0.3">
      <c r="A14" s="246" t="s">
        <v>438</v>
      </c>
      <c r="B14" s="15" t="s">
        <v>64</v>
      </c>
      <c r="C14" s="16" t="s">
        <v>443</v>
      </c>
      <c r="D14" s="35" t="s">
        <v>36</v>
      </c>
      <c r="E14" s="35">
        <v>2</v>
      </c>
      <c r="F14" s="64"/>
      <c r="G14" s="19">
        <f t="shared" si="0"/>
        <v>0</v>
      </c>
      <c r="H14" s="249" t="s">
        <v>81</v>
      </c>
      <c r="I14" s="53">
        <f>ROUND(SUM(G10:G14),2)</f>
        <v>0</v>
      </c>
    </row>
    <row r="15" spans="1:9" ht="13.8" thickBot="1" x14ac:dyDescent="0.3">
      <c r="D15" s="307" t="s">
        <v>444</v>
      </c>
      <c r="E15" s="305"/>
      <c r="F15" s="306"/>
      <c r="G15" s="53">
        <f>ROUND(SUM(I9,I14),2)</f>
        <v>0</v>
      </c>
    </row>
  </sheetData>
  <mergeCells count="3">
    <mergeCell ref="A1:G1"/>
    <mergeCell ref="A3:G3"/>
    <mergeCell ref="D15:F15"/>
  </mergeCells>
  <phoneticPr fontId="3" type="noConversion"/>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95997-88D7-494F-81DA-E4D392257D7A}">
  <dimension ref="A1:IO55"/>
  <sheetViews>
    <sheetView zoomScale="80" zoomScaleNormal="80" zoomScaleSheetLayoutView="100" workbookViewId="0">
      <selection activeCell="I4" sqref="I4"/>
    </sheetView>
  </sheetViews>
  <sheetFormatPr defaultColWidth="9.109375" defaultRowHeight="13.2" x14ac:dyDescent="0.25"/>
  <cols>
    <col min="1" max="1" width="35.6640625" style="41" customWidth="1"/>
    <col min="2" max="2" width="10.6640625" style="183" customWidth="1"/>
    <col min="3" max="3" width="70.6640625" style="183" customWidth="1"/>
    <col min="4" max="4" width="10.6640625" style="183" customWidth="1"/>
    <col min="5" max="5" width="17.6640625" style="188" customWidth="1"/>
    <col min="6" max="6" width="17.6640625" style="7" customWidth="1"/>
    <col min="7" max="7" width="17.6640625" style="183" customWidth="1"/>
    <col min="8" max="9" width="17.6640625" style="7" customWidth="1"/>
    <col min="10" max="16384" width="9.109375" style="7"/>
  </cols>
  <sheetData>
    <row r="1" spans="1:9" x14ac:dyDescent="0.25">
      <c r="A1" s="300" t="s">
        <v>0</v>
      </c>
      <c r="B1" s="300"/>
      <c r="C1" s="300"/>
      <c r="D1" s="300"/>
      <c r="E1" s="300"/>
      <c r="F1" s="300"/>
      <c r="G1" s="300"/>
    </row>
    <row r="2" spans="1:9" ht="13.8" thickBot="1" x14ac:dyDescent="0.3">
      <c r="B2" s="9"/>
      <c r="C2" s="9"/>
      <c r="D2" s="9"/>
      <c r="E2" s="10"/>
      <c r="F2" s="9"/>
      <c r="G2" s="9"/>
    </row>
    <row r="3" spans="1:9" ht="13.8" thickBot="1" x14ac:dyDescent="0.3">
      <c r="A3" s="301" t="s">
        <v>445</v>
      </c>
      <c r="B3" s="302"/>
      <c r="C3" s="302"/>
      <c r="D3" s="302"/>
      <c r="E3" s="302"/>
      <c r="F3" s="302"/>
      <c r="G3" s="303"/>
    </row>
    <row r="4" spans="1:9" ht="40.200000000000003" thickBot="1" x14ac:dyDescent="0.3">
      <c r="A4" s="213" t="s">
        <v>2</v>
      </c>
      <c r="B4" s="198" t="s">
        <v>3</v>
      </c>
      <c r="C4" s="198" t="s">
        <v>4</v>
      </c>
      <c r="D4" s="198" t="s">
        <v>5</v>
      </c>
      <c r="E4" s="199" t="s">
        <v>6</v>
      </c>
      <c r="F4" s="200" t="s">
        <v>592</v>
      </c>
      <c r="G4" s="201" t="s">
        <v>7</v>
      </c>
    </row>
    <row r="5" spans="1:9" ht="26.4" x14ac:dyDescent="0.25">
      <c r="A5" s="214" t="s">
        <v>446</v>
      </c>
      <c r="B5" s="28" t="s">
        <v>340</v>
      </c>
      <c r="C5" s="260" t="s">
        <v>447</v>
      </c>
      <c r="D5" s="35" t="s">
        <v>615</v>
      </c>
      <c r="E5" s="35">
        <v>14.72</v>
      </c>
      <c r="F5" s="25"/>
      <c r="G5" s="26">
        <f>ROUND((E5*F5),2)</f>
        <v>0</v>
      </c>
    </row>
    <row r="6" spans="1:9" ht="15.6" x14ac:dyDescent="0.25">
      <c r="A6" s="218" t="s">
        <v>446</v>
      </c>
      <c r="B6" s="28" t="s">
        <v>342</v>
      </c>
      <c r="C6" s="260" t="s">
        <v>448</v>
      </c>
      <c r="D6" s="35" t="s">
        <v>571</v>
      </c>
      <c r="E6" s="35">
        <v>97.2</v>
      </c>
      <c r="F6" s="32"/>
      <c r="G6" s="33">
        <f t="shared" ref="G6:G52" si="0">ROUND((E6*F6),2)</f>
        <v>0</v>
      </c>
    </row>
    <row r="7" spans="1:9" ht="26.4" x14ac:dyDescent="0.25">
      <c r="A7" s="218" t="s">
        <v>446</v>
      </c>
      <c r="B7" s="28" t="s">
        <v>344</v>
      </c>
      <c r="C7" s="260" t="s">
        <v>449</v>
      </c>
      <c r="D7" s="35" t="s">
        <v>615</v>
      </c>
      <c r="E7" s="35">
        <v>43.2</v>
      </c>
      <c r="F7" s="32"/>
      <c r="G7" s="33">
        <f t="shared" si="0"/>
        <v>0</v>
      </c>
    </row>
    <row r="8" spans="1:9" x14ac:dyDescent="0.25">
      <c r="A8" s="218" t="s">
        <v>446</v>
      </c>
      <c r="B8" s="28" t="s">
        <v>346</v>
      </c>
      <c r="C8" s="260" t="s">
        <v>450</v>
      </c>
      <c r="D8" s="35" t="s">
        <v>17</v>
      </c>
      <c r="E8" s="35">
        <v>51.3</v>
      </c>
      <c r="F8" s="32"/>
      <c r="G8" s="33">
        <f t="shared" si="0"/>
        <v>0</v>
      </c>
    </row>
    <row r="9" spans="1:9" ht="27" x14ac:dyDescent="0.25">
      <c r="A9" s="218" t="s">
        <v>446</v>
      </c>
      <c r="B9" s="28" t="s">
        <v>348</v>
      </c>
      <c r="C9" s="34" t="s">
        <v>635</v>
      </c>
      <c r="D9" s="35" t="s">
        <v>17</v>
      </c>
      <c r="E9" s="35">
        <v>51.3</v>
      </c>
      <c r="F9" s="32">
        <v>-7</v>
      </c>
      <c r="G9" s="33">
        <f t="shared" si="0"/>
        <v>-359.1</v>
      </c>
    </row>
    <row r="10" spans="1:9" x14ac:dyDescent="0.25">
      <c r="A10" s="218" t="s">
        <v>446</v>
      </c>
      <c r="B10" s="28" t="s">
        <v>350</v>
      </c>
      <c r="C10" s="260" t="s">
        <v>451</v>
      </c>
      <c r="D10" s="35" t="s">
        <v>25</v>
      </c>
      <c r="E10" s="35">
        <v>38</v>
      </c>
      <c r="F10" s="32"/>
      <c r="G10" s="33">
        <f t="shared" si="0"/>
        <v>0</v>
      </c>
    </row>
    <row r="11" spans="1:9" ht="13.8" thickBot="1" x14ac:dyDescent="0.3">
      <c r="A11" s="218" t="s">
        <v>446</v>
      </c>
      <c r="B11" s="28" t="s">
        <v>352</v>
      </c>
      <c r="C11" s="260" t="s">
        <v>452</v>
      </c>
      <c r="D11" s="35" t="s">
        <v>25</v>
      </c>
      <c r="E11" s="35">
        <v>9.5</v>
      </c>
      <c r="F11" s="32"/>
      <c r="G11" s="33">
        <f t="shared" si="0"/>
        <v>0</v>
      </c>
    </row>
    <row r="12" spans="1:9" ht="27" thickBot="1" x14ac:dyDescent="0.3">
      <c r="A12" s="218" t="s">
        <v>446</v>
      </c>
      <c r="B12" s="28" t="s">
        <v>354</v>
      </c>
      <c r="C12" s="261" t="s">
        <v>453</v>
      </c>
      <c r="D12" s="17" t="s">
        <v>615</v>
      </c>
      <c r="E12" s="17">
        <v>1.1599999999999999</v>
      </c>
      <c r="F12" s="221"/>
      <c r="G12" s="33">
        <f t="shared" si="0"/>
        <v>0</v>
      </c>
      <c r="H12" s="222" t="s">
        <v>57</v>
      </c>
      <c r="I12" s="53">
        <f>ROUND(SUM(G5:G12),2)</f>
        <v>-359.1</v>
      </c>
    </row>
    <row r="13" spans="1:9" s="41" customFormat="1" ht="27" thickBot="1" x14ac:dyDescent="0.3">
      <c r="A13" s="223" t="s">
        <v>454</v>
      </c>
      <c r="B13" s="224" t="s">
        <v>58</v>
      </c>
      <c r="C13" s="44" t="s">
        <v>455</v>
      </c>
      <c r="D13" s="226" t="s">
        <v>25</v>
      </c>
      <c r="E13" s="226">
        <v>56</v>
      </c>
      <c r="F13" s="227"/>
      <c r="G13" s="60">
        <f t="shared" si="0"/>
        <v>0</v>
      </c>
    </row>
    <row r="14" spans="1:9" s="41" customFormat="1" ht="27" thickBot="1" x14ac:dyDescent="0.3">
      <c r="A14" s="229" t="s">
        <v>454</v>
      </c>
      <c r="B14" s="233" t="s">
        <v>59</v>
      </c>
      <c r="C14" s="219" t="s">
        <v>456</v>
      </c>
      <c r="D14" s="220" t="s">
        <v>25</v>
      </c>
      <c r="E14" s="220">
        <v>40</v>
      </c>
      <c r="F14" s="230"/>
      <c r="G14" s="19">
        <f t="shared" ref="G14" si="1">ROUND((E14*F14),2)</f>
        <v>0</v>
      </c>
      <c r="H14" s="222" t="s">
        <v>81</v>
      </c>
      <c r="I14" s="53">
        <f>ROUND(SUM(G13:G14),2)</f>
        <v>0</v>
      </c>
    </row>
    <row r="15" spans="1:9" s="41" customFormat="1" ht="27" thickBot="1" x14ac:dyDescent="0.3">
      <c r="A15" s="262" t="s">
        <v>457</v>
      </c>
      <c r="B15" s="174" t="s">
        <v>394</v>
      </c>
      <c r="C15" s="263" t="s">
        <v>458</v>
      </c>
      <c r="D15" s="264" t="s">
        <v>335</v>
      </c>
      <c r="E15" s="264">
        <v>1</v>
      </c>
      <c r="F15" s="230"/>
      <c r="G15" s="19">
        <f t="shared" ref="G15" si="2">ROUND((E15*F15),2)</f>
        <v>0</v>
      </c>
      <c r="H15" s="222" t="s">
        <v>124</v>
      </c>
      <c r="I15" s="53">
        <f>ROUND(SUM(G15:G15),2)</f>
        <v>0</v>
      </c>
    </row>
    <row r="16" spans="1:9" s="41" customFormat="1" ht="44.25" customHeight="1" x14ac:dyDescent="0.25">
      <c r="A16" s="265" t="s">
        <v>459</v>
      </c>
      <c r="B16" s="28" t="s">
        <v>460</v>
      </c>
      <c r="C16" s="266" t="s">
        <v>620</v>
      </c>
      <c r="D16" s="245" t="s">
        <v>36</v>
      </c>
      <c r="E16" s="245">
        <v>24</v>
      </c>
      <c r="F16" s="227"/>
      <c r="G16" s="60">
        <f t="shared" si="0"/>
        <v>0</v>
      </c>
    </row>
    <row r="17" spans="1:9" s="41" customFormat="1" x14ac:dyDescent="0.25">
      <c r="A17" s="267" t="s">
        <v>459</v>
      </c>
      <c r="B17" s="28" t="s">
        <v>461</v>
      </c>
      <c r="C17" s="266" t="s">
        <v>462</v>
      </c>
      <c r="D17" s="35" t="s">
        <v>36</v>
      </c>
      <c r="E17" s="35">
        <v>24</v>
      </c>
      <c r="F17" s="228"/>
      <c r="G17" s="33">
        <f>ROUND((E17*F17),2)</f>
        <v>0</v>
      </c>
    </row>
    <row r="18" spans="1:9" s="41" customFormat="1" ht="39.6" x14ac:dyDescent="0.25">
      <c r="A18" s="267" t="s">
        <v>459</v>
      </c>
      <c r="B18" s="28" t="s">
        <v>463</v>
      </c>
      <c r="C18" s="266" t="s">
        <v>464</v>
      </c>
      <c r="D18" s="35" t="s">
        <v>571</v>
      </c>
      <c r="E18" s="35">
        <v>11.95</v>
      </c>
      <c r="F18" s="228"/>
      <c r="G18" s="33">
        <f t="shared" si="0"/>
        <v>0</v>
      </c>
    </row>
    <row r="19" spans="1:9" s="41" customFormat="1" ht="16.2" thickBot="1" x14ac:dyDescent="0.3">
      <c r="A19" s="267" t="s">
        <v>459</v>
      </c>
      <c r="B19" s="28" t="s">
        <v>465</v>
      </c>
      <c r="C19" s="266" t="s">
        <v>466</v>
      </c>
      <c r="D19" s="35" t="s">
        <v>571</v>
      </c>
      <c r="E19" s="35">
        <v>239</v>
      </c>
      <c r="F19" s="228"/>
      <c r="G19" s="33">
        <f t="shared" si="0"/>
        <v>0</v>
      </c>
    </row>
    <row r="20" spans="1:9" s="41" customFormat="1" ht="27" thickBot="1" x14ac:dyDescent="0.3">
      <c r="A20" s="268" t="s">
        <v>459</v>
      </c>
      <c r="B20" s="15" t="s">
        <v>467</v>
      </c>
      <c r="C20" s="269" t="s">
        <v>468</v>
      </c>
      <c r="D20" s="17" t="s">
        <v>36</v>
      </c>
      <c r="E20" s="17">
        <v>10</v>
      </c>
      <c r="F20" s="230"/>
      <c r="G20" s="19">
        <f t="shared" si="0"/>
        <v>0</v>
      </c>
      <c r="H20" s="222" t="s">
        <v>228</v>
      </c>
      <c r="I20" s="53">
        <f>ROUND(SUM(G16:G20),2)</f>
        <v>0</v>
      </c>
    </row>
    <row r="21" spans="1:9" s="41" customFormat="1" ht="56.25" customHeight="1" x14ac:dyDescent="0.25">
      <c r="A21" s="214" t="s">
        <v>469</v>
      </c>
      <c r="B21" s="164" t="s">
        <v>230</v>
      </c>
      <c r="C21" s="270" t="s">
        <v>625</v>
      </c>
      <c r="D21" s="285" t="s">
        <v>335</v>
      </c>
      <c r="E21" s="286">
        <v>1</v>
      </c>
      <c r="F21" s="71"/>
      <c r="G21" s="60">
        <f t="shared" ref="G21:G47" si="3">ROUND((E21*F21),2)</f>
        <v>0</v>
      </c>
    </row>
    <row r="22" spans="1:9" s="41" customFormat="1" ht="57.75" customHeight="1" x14ac:dyDescent="0.25">
      <c r="A22" s="218" t="s">
        <v>469</v>
      </c>
      <c r="B22" s="166" t="s">
        <v>232</v>
      </c>
      <c r="C22" s="259" t="s">
        <v>622</v>
      </c>
      <c r="D22" s="245" t="s">
        <v>36</v>
      </c>
      <c r="E22" s="245">
        <v>2</v>
      </c>
      <c r="F22" s="100"/>
      <c r="G22" s="33">
        <f t="shared" si="3"/>
        <v>0</v>
      </c>
    </row>
    <row r="23" spans="1:9" s="41" customFormat="1" ht="26.4" x14ac:dyDescent="0.25">
      <c r="A23" s="218" t="s">
        <v>469</v>
      </c>
      <c r="B23" s="166" t="s">
        <v>234</v>
      </c>
      <c r="C23" s="259" t="s">
        <v>623</v>
      </c>
      <c r="D23" s="245" t="s">
        <v>36</v>
      </c>
      <c r="E23" s="245">
        <v>8</v>
      </c>
      <c r="F23" s="100"/>
      <c r="G23" s="33">
        <f t="shared" si="3"/>
        <v>0</v>
      </c>
    </row>
    <row r="24" spans="1:9" s="41" customFormat="1" ht="39.6" x14ac:dyDescent="0.25">
      <c r="A24" s="218" t="s">
        <v>469</v>
      </c>
      <c r="B24" s="166" t="s">
        <v>235</v>
      </c>
      <c r="C24" s="271" t="s">
        <v>626</v>
      </c>
      <c r="D24" s="287" t="s">
        <v>335</v>
      </c>
      <c r="E24" s="288">
        <v>1</v>
      </c>
      <c r="F24" s="100"/>
      <c r="G24" s="33">
        <f t="shared" si="3"/>
        <v>0</v>
      </c>
    </row>
    <row r="25" spans="1:9" s="41" customFormat="1" ht="15.6" x14ac:dyDescent="0.25">
      <c r="A25" s="218" t="s">
        <v>469</v>
      </c>
      <c r="B25" s="166" t="s">
        <v>236</v>
      </c>
      <c r="C25" s="266" t="s">
        <v>470</v>
      </c>
      <c r="D25" s="35" t="s">
        <v>571</v>
      </c>
      <c r="E25" s="35">
        <v>148</v>
      </c>
      <c r="F25" s="100"/>
      <c r="G25" s="33">
        <f t="shared" si="3"/>
        <v>0</v>
      </c>
    </row>
    <row r="26" spans="1:9" s="41" customFormat="1" x14ac:dyDescent="0.25">
      <c r="A26" s="218" t="s">
        <v>469</v>
      </c>
      <c r="B26" s="166" t="s">
        <v>471</v>
      </c>
      <c r="C26" s="266" t="s">
        <v>472</v>
      </c>
      <c r="D26" s="35" t="s">
        <v>25</v>
      </c>
      <c r="E26" s="35">
        <v>39</v>
      </c>
      <c r="F26" s="100"/>
      <c r="G26" s="33">
        <f t="shared" si="3"/>
        <v>0</v>
      </c>
    </row>
    <row r="27" spans="1:9" s="41" customFormat="1" ht="27" customHeight="1" x14ac:dyDescent="0.25">
      <c r="A27" s="218" t="s">
        <v>469</v>
      </c>
      <c r="B27" s="166" t="s">
        <v>473</v>
      </c>
      <c r="C27" s="266" t="s">
        <v>474</v>
      </c>
      <c r="D27" s="35" t="s">
        <v>571</v>
      </c>
      <c r="E27" s="35">
        <v>164</v>
      </c>
      <c r="F27" s="100"/>
      <c r="G27" s="33">
        <f t="shared" si="3"/>
        <v>0</v>
      </c>
    </row>
    <row r="28" spans="1:9" s="41" customFormat="1" ht="39.6" x14ac:dyDescent="0.25">
      <c r="A28" s="218" t="s">
        <v>469</v>
      </c>
      <c r="B28" s="166" t="s">
        <v>475</v>
      </c>
      <c r="C28" s="266" t="s">
        <v>476</v>
      </c>
      <c r="D28" s="35" t="s">
        <v>571</v>
      </c>
      <c r="E28" s="35">
        <v>49.5</v>
      </c>
      <c r="F28" s="100"/>
      <c r="G28" s="33">
        <f t="shared" si="3"/>
        <v>0</v>
      </c>
    </row>
    <row r="29" spans="1:9" s="41" customFormat="1" ht="15.6" x14ac:dyDescent="0.25">
      <c r="A29" s="218" t="s">
        <v>469</v>
      </c>
      <c r="B29" s="166" t="s">
        <v>477</v>
      </c>
      <c r="C29" s="266" t="s">
        <v>478</v>
      </c>
      <c r="D29" s="35" t="s">
        <v>571</v>
      </c>
      <c r="E29" s="35">
        <v>990</v>
      </c>
      <c r="F29" s="100"/>
      <c r="G29" s="33">
        <f t="shared" si="3"/>
        <v>0</v>
      </c>
    </row>
    <row r="30" spans="1:9" s="41" customFormat="1" ht="15.6" x14ac:dyDescent="0.25">
      <c r="A30" s="218" t="s">
        <v>469</v>
      </c>
      <c r="B30" s="166" t="s">
        <v>479</v>
      </c>
      <c r="C30" s="260" t="s">
        <v>480</v>
      </c>
      <c r="D30" s="35" t="s">
        <v>571</v>
      </c>
      <c r="E30" s="35">
        <v>144.5</v>
      </c>
      <c r="F30" s="100"/>
      <c r="G30" s="33">
        <f t="shared" si="3"/>
        <v>0</v>
      </c>
    </row>
    <row r="31" spans="1:9" s="41" customFormat="1" ht="69.75" customHeight="1" x14ac:dyDescent="0.25">
      <c r="A31" s="218" t="s">
        <v>469</v>
      </c>
      <c r="B31" s="166" t="s">
        <v>481</v>
      </c>
      <c r="C31" s="259" t="s">
        <v>621</v>
      </c>
      <c r="D31" s="245" t="s">
        <v>571</v>
      </c>
      <c r="E31" s="245">
        <v>97.2</v>
      </c>
      <c r="F31" s="100"/>
      <c r="G31" s="33">
        <f t="shared" si="3"/>
        <v>0</v>
      </c>
    </row>
    <row r="32" spans="1:9" s="41" customFormat="1" ht="39.6" x14ac:dyDescent="0.25">
      <c r="A32" s="218" t="s">
        <v>469</v>
      </c>
      <c r="B32" s="166" t="s">
        <v>482</v>
      </c>
      <c r="C32" s="259" t="s">
        <v>624</v>
      </c>
      <c r="D32" s="245" t="s">
        <v>571</v>
      </c>
      <c r="E32" s="245">
        <v>291.2</v>
      </c>
      <c r="F32" s="100"/>
      <c r="G32" s="33">
        <f t="shared" si="3"/>
        <v>0</v>
      </c>
    </row>
    <row r="33" spans="1:249" s="41" customFormat="1" ht="26.4" x14ac:dyDescent="0.25">
      <c r="A33" s="218" t="s">
        <v>469</v>
      </c>
      <c r="B33" s="166" t="s">
        <v>483</v>
      </c>
      <c r="C33" s="260" t="s">
        <v>137</v>
      </c>
      <c r="D33" s="245" t="s">
        <v>571</v>
      </c>
      <c r="E33" s="245">
        <v>388.4</v>
      </c>
      <c r="F33" s="100"/>
      <c r="G33" s="33">
        <f t="shared" si="3"/>
        <v>0</v>
      </c>
    </row>
    <row r="34" spans="1:249" s="41" customFormat="1" ht="15.6" x14ac:dyDescent="0.25">
      <c r="A34" s="218" t="s">
        <v>469</v>
      </c>
      <c r="B34" s="166" t="s">
        <v>484</v>
      </c>
      <c r="C34" s="260" t="s">
        <v>485</v>
      </c>
      <c r="D34" s="245" t="s">
        <v>571</v>
      </c>
      <c r="E34" s="245">
        <v>388.4</v>
      </c>
      <c r="F34" s="100"/>
      <c r="G34" s="33">
        <f t="shared" si="3"/>
        <v>0</v>
      </c>
    </row>
    <row r="35" spans="1:249" s="41" customFormat="1" x14ac:dyDescent="0.25">
      <c r="A35" s="218" t="s">
        <v>469</v>
      </c>
      <c r="B35" s="166" t="s">
        <v>486</v>
      </c>
      <c r="C35" s="260" t="s">
        <v>487</v>
      </c>
      <c r="D35" s="30" t="s">
        <v>25</v>
      </c>
      <c r="E35" s="35">
        <v>38</v>
      </c>
      <c r="F35" s="100"/>
      <c r="G35" s="33">
        <f t="shared" si="3"/>
        <v>0</v>
      </c>
    </row>
    <row r="36" spans="1:249" s="41" customFormat="1" x14ac:dyDescent="0.25">
      <c r="A36" s="218" t="s">
        <v>469</v>
      </c>
      <c r="B36" s="166" t="s">
        <v>488</v>
      </c>
      <c r="C36" s="260" t="s">
        <v>489</v>
      </c>
      <c r="D36" s="30" t="s">
        <v>25</v>
      </c>
      <c r="E36" s="35">
        <v>9.5</v>
      </c>
      <c r="F36" s="100"/>
      <c r="G36" s="33">
        <f t="shared" si="3"/>
        <v>0</v>
      </c>
    </row>
    <row r="37" spans="1:249" s="41" customFormat="1" ht="26.4" x14ac:dyDescent="0.25">
      <c r="A37" s="218" t="s">
        <v>469</v>
      </c>
      <c r="B37" s="166" t="s">
        <v>490</v>
      </c>
      <c r="C37" s="260" t="s">
        <v>491</v>
      </c>
      <c r="D37" s="35" t="s">
        <v>616</v>
      </c>
      <c r="E37" s="35">
        <v>2.8</v>
      </c>
      <c r="F37" s="100"/>
      <c r="G37" s="33">
        <f t="shared" si="3"/>
        <v>0</v>
      </c>
    </row>
    <row r="38" spans="1:249" s="41" customFormat="1" x14ac:dyDescent="0.25">
      <c r="A38" s="218" t="s">
        <v>469</v>
      </c>
      <c r="B38" s="166" t="s">
        <v>492</v>
      </c>
      <c r="C38" s="266" t="s">
        <v>493</v>
      </c>
      <c r="D38" s="35" t="s">
        <v>25</v>
      </c>
      <c r="E38" s="35">
        <v>140.4</v>
      </c>
      <c r="F38" s="100"/>
      <c r="G38" s="33">
        <f t="shared" si="3"/>
        <v>0</v>
      </c>
    </row>
    <row r="39" spans="1:249" s="232" customFormat="1" x14ac:dyDescent="0.25">
      <c r="A39" s="218" t="s">
        <v>469</v>
      </c>
      <c r="B39" s="166" t="s">
        <v>494</v>
      </c>
      <c r="C39" s="266" t="s">
        <v>495</v>
      </c>
      <c r="D39" s="35" t="s">
        <v>25</v>
      </c>
      <c r="E39" s="35">
        <v>12</v>
      </c>
      <c r="F39" s="100"/>
      <c r="G39" s="33">
        <f t="shared" si="3"/>
        <v>0</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c r="DJ39" s="41"/>
      <c r="DK39" s="41"/>
      <c r="DL39" s="41"/>
      <c r="DM39" s="41"/>
      <c r="DN39" s="41"/>
      <c r="DO39" s="41"/>
      <c r="DP39" s="41"/>
      <c r="DQ39" s="41"/>
      <c r="DR39" s="41"/>
      <c r="DS39" s="41"/>
      <c r="DT39" s="41"/>
      <c r="DU39" s="41"/>
      <c r="DV39" s="41"/>
      <c r="DW39" s="41"/>
      <c r="DX39" s="41"/>
      <c r="DY39" s="41"/>
      <c r="DZ39" s="41"/>
      <c r="EA39" s="41"/>
      <c r="EB39" s="41"/>
      <c r="EC39" s="41"/>
      <c r="ED39" s="41"/>
      <c r="EE39" s="41"/>
      <c r="EF39" s="41"/>
      <c r="EG39" s="41"/>
      <c r="EH39" s="41"/>
      <c r="EI39" s="41"/>
      <c r="EJ39" s="41"/>
      <c r="EK39" s="41"/>
      <c r="EL39" s="41"/>
      <c r="EM39" s="41"/>
      <c r="EN39" s="41"/>
      <c r="EO39" s="41"/>
      <c r="EP39" s="41"/>
      <c r="EQ39" s="41"/>
      <c r="ER39" s="41"/>
      <c r="ES39" s="41"/>
      <c r="ET39" s="41"/>
      <c r="EU39" s="41"/>
      <c r="EV39" s="41"/>
      <c r="EW39" s="41"/>
      <c r="EX39" s="41"/>
      <c r="EY39" s="41"/>
      <c r="EZ39" s="41"/>
      <c r="FA39" s="41"/>
      <c r="FB39" s="41"/>
      <c r="FC39" s="41"/>
      <c r="FD39" s="41"/>
      <c r="FE39" s="41"/>
      <c r="FF39" s="41"/>
      <c r="FG39" s="41"/>
      <c r="FH39" s="41"/>
      <c r="FI39" s="41"/>
      <c r="FJ39" s="41"/>
      <c r="FK39" s="41"/>
      <c r="FL39" s="41"/>
      <c r="FM39" s="41"/>
      <c r="FN39" s="41"/>
      <c r="FO39" s="41"/>
      <c r="FP39" s="41"/>
      <c r="FQ39" s="41"/>
      <c r="FR39" s="41"/>
      <c r="FS39" s="41"/>
      <c r="FT39" s="41"/>
      <c r="FU39" s="41"/>
      <c r="FV39" s="41"/>
      <c r="FW39" s="41"/>
      <c r="FX39" s="41"/>
      <c r="FY39" s="41"/>
      <c r="FZ39" s="41"/>
      <c r="GA39" s="41"/>
      <c r="GB39" s="41"/>
      <c r="GC39" s="41"/>
      <c r="GD39" s="41"/>
      <c r="GE39" s="41"/>
      <c r="GF39" s="41"/>
      <c r="GG39" s="41"/>
      <c r="GH39" s="41"/>
      <c r="GI39" s="41"/>
      <c r="GJ39" s="41"/>
      <c r="GK39" s="41"/>
      <c r="GL39" s="41"/>
      <c r="GM39" s="41"/>
      <c r="GN39" s="41"/>
      <c r="GO39" s="41"/>
      <c r="GP39" s="41"/>
      <c r="GQ39" s="41"/>
      <c r="GR39" s="41"/>
      <c r="GS39" s="41"/>
      <c r="GT39" s="41"/>
      <c r="GU39" s="41"/>
      <c r="GV39" s="41"/>
      <c r="GW39" s="41"/>
      <c r="GX39" s="41"/>
      <c r="GY39" s="41"/>
      <c r="GZ39" s="41"/>
      <c r="HA39" s="41"/>
      <c r="HB39" s="41"/>
      <c r="HC39" s="41"/>
      <c r="HD39" s="41"/>
      <c r="HE39" s="41"/>
      <c r="HF39" s="41"/>
      <c r="HG39" s="41"/>
      <c r="HH39" s="41"/>
      <c r="HI39" s="41"/>
      <c r="HJ39" s="41"/>
      <c r="HK39" s="41"/>
      <c r="HL39" s="41"/>
      <c r="HM39" s="41"/>
      <c r="HN39" s="41"/>
      <c r="HO39" s="41"/>
      <c r="HP39" s="41"/>
      <c r="HQ39" s="41"/>
      <c r="HR39" s="41"/>
      <c r="HS39" s="41"/>
      <c r="HT39" s="41"/>
      <c r="HU39" s="41"/>
      <c r="HV39" s="41"/>
      <c r="HW39" s="41"/>
      <c r="HX39" s="41"/>
      <c r="HY39" s="41"/>
      <c r="HZ39" s="41"/>
      <c r="IA39" s="41"/>
      <c r="IB39" s="41"/>
      <c r="IC39" s="41"/>
      <c r="ID39" s="41"/>
      <c r="IE39" s="41"/>
      <c r="IF39" s="41"/>
      <c r="IG39" s="41"/>
      <c r="IH39" s="41"/>
      <c r="II39" s="41"/>
      <c r="IJ39" s="41"/>
      <c r="IK39" s="41"/>
      <c r="IL39" s="41"/>
      <c r="IM39" s="41"/>
      <c r="IN39" s="41"/>
      <c r="IO39" s="41"/>
    </row>
    <row r="40" spans="1:249" s="41" customFormat="1" x14ac:dyDescent="0.25">
      <c r="A40" s="218" t="s">
        <v>469</v>
      </c>
      <c r="B40" s="166" t="s">
        <v>496</v>
      </c>
      <c r="C40" s="266" t="s">
        <v>497</v>
      </c>
      <c r="D40" s="35" t="s">
        <v>25</v>
      </c>
      <c r="E40" s="35">
        <v>56</v>
      </c>
      <c r="F40" s="100"/>
      <c r="G40" s="33">
        <f t="shared" si="3"/>
        <v>0</v>
      </c>
    </row>
    <row r="41" spans="1:249" s="41" customFormat="1" ht="13.8" thickBot="1" x14ac:dyDescent="0.3">
      <c r="A41" s="218" t="s">
        <v>469</v>
      </c>
      <c r="B41" s="166" t="s">
        <v>498</v>
      </c>
      <c r="C41" s="266" t="s">
        <v>499</v>
      </c>
      <c r="D41" s="35" t="s">
        <v>25</v>
      </c>
      <c r="E41" s="35">
        <v>40</v>
      </c>
      <c r="F41" s="100"/>
      <c r="G41" s="33">
        <f t="shared" si="3"/>
        <v>0</v>
      </c>
    </row>
    <row r="42" spans="1:249" s="232" customFormat="1" ht="27" thickBot="1" x14ac:dyDescent="0.3">
      <c r="A42" s="229" t="s">
        <v>469</v>
      </c>
      <c r="B42" s="170" t="s">
        <v>500</v>
      </c>
      <c r="C42" s="261" t="s">
        <v>501</v>
      </c>
      <c r="D42" s="17" t="s">
        <v>571</v>
      </c>
      <c r="E42" s="17">
        <v>225</v>
      </c>
      <c r="F42" s="85"/>
      <c r="G42" s="19">
        <f t="shared" si="3"/>
        <v>0</v>
      </c>
      <c r="H42" s="222" t="s">
        <v>237</v>
      </c>
      <c r="I42" s="53">
        <f>ROUND(SUM(G21:G42),2)</f>
        <v>0</v>
      </c>
      <c r="J42" s="41"/>
      <c r="K42" s="41"/>
      <c r="L42" s="41"/>
      <c r="M42" s="41"/>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c r="FN42" s="41"/>
      <c r="FO42" s="41"/>
      <c r="FP42" s="41"/>
      <c r="FQ42" s="41"/>
      <c r="FR42" s="41"/>
      <c r="FS42" s="41"/>
      <c r="FT42" s="41"/>
      <c r="FU42" s="41"/>
      <c r="FV42" s="41"/>
      <c r="FW42" s="41"/>
      <c r="FX42" s="41"/>
      <c r="FY42" s="41"/>
      <c r="FZ42" s="41"/>
      <c r="GA42" s="41"/>
      <c r="GB42" s="41"/>
      <c r="GC42" s="41"/>
      <c r="GD42" s="41"/>
      <c r="GE42" s="41"/>
      <c r="GF42" s="41"/>
      <c r="GG42" s="41"/>
      <c r="GH42" s="41"/>
      <c r="GI42" s="41"/>
      <c r="GJ42" s="41"/>
      <c r="GK42" s="41"/>
      <c r="GL42" s="41"/>
      <c r="GM42" s="41"/>
      <c r="GN42" s="41"/>
      <c r="GO42" s="41"/>
      <c r="GP42" s="41"/>
      <c r="GQ42" s="41"/>
      <c r="GR42" s="41"/>
      <c r="GS42" s="41"/>
      <c r="GT42" s="41"/>
      <c r="GU42" s="41"/>
      <c r="GV42" s="41"/>
      <c r="GW42" s="41"/>
      <c r="GX42" s="41"/>
      <c r="GY42" s="41"/>
      <c r="GZ42" s="41"/>
      <c r="HA42" s="41"/>
      <c r="HB42" s="41"/>
      <c r="HC42" s="41"/>
      <c r="HD42" s="41"/>
      <c r="HE42" s="41"/>
      <c r="HF42" s="41"/>
      <c r="HG42" s="41"/>
      <c r="HH42" s="41"/>
      <c r="HI42" s="41"/>
      <c r="HJ42" s="41"/>
      <c r="HK42" s="41"/>
      <c r="HL42" s="41"/>
      <c r="HM42" s="41"/>
      <c r="HN42" s="41"/>
      <c r="HO42" s="41"/>
      <c r="HP42" s="41"/>
      <c r="HQ42" s="41"/>
      <c r="HR42" s="41"/>
      <c r="HS42" s="41"/>
      <c r="HT42" s="41"/>
      <c r="HU42" s="41"/>
      <c r="HV42" s="41"/>
      <c r="HW42" s="41"/>
      <c r="HX42" s="41"/>
      <c r="HY42" s="41"/>
      <c r="HZ42" s="41"/>
      <c r="IA42" s="41"/>
      <c r="IB42" s="41"/>
      <c r="IC42" s="41"/>
      <c r="ID42" s="41"/>
      <c r="IE42" s="41"/>
      <c r="IF42" s="41"/>
      <c r="IG42" s="41"/>
      <c r="IH42" s="41"/>
      <c r="II42" s="41"/>
      <c r="IJ42" s="41"/>
      <c r="IK42" s="41"/>
      <c r="IL42" s="41"/>
      <c r="IM42" s="41"/>
      <c r="IN42" s="41"/>
      <c r="IO42" s="41"/>
    </row>
    <row r="43" spans="1:249" s="41" customFormat="1" x14ac:dyDescent="0.25">
      <c r="A43" s="218" t="s">
        <v>502</v>
      </c>
      <c r="B43" s="272" t="s">
        <v>239</v>
      </c>
      <c r="C43" s="273" t="s">
        <v>503</v>
      </c>
      <c r="D43" s="47" t="s">
        <v>36</v>
      </c>
      <c r="E43" s="47">
        <v>4</v>
      </c>
      <c r="F43" s="81"/>
      <c r="G43" s="33">
        <f t="shared" si="3"/>
        <v>0</v>
      </c>
    </row>
    <row r="44" spans="1:249" s="232" customFormat="1" x14ac:dyDescent="0.25">
      <c r="A44" s="218" t="s">
        <v>502</v>
      </c>
      <c r="B44" s="274" t="s">
        <v>240</v>
      </c>
      <c r="C44" s="266" t="s">
        <v>504</v>
      </c>
      <c r="D44" s="35" t="s">
        <v>25</v>
      </c>
      <c r="E44" s="35">
        <v>105</v>
      </c>
      <c r="F44" s="100"/>
      <c r="G44" s="33">
        <f t="shared" si="3"/>
        <v>0</v>
      </c>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c r="FN44" s="41"/>
      <c r="FO44" s="41"/>
      <c r="FP44" s="41"/>
      <c r="FQ44" s="41"/>
      <c r="FR44" s="41"/>
      <c r="FS44" s="41"/>
      <c r="FT44" s="41"/>
      <c r="FU44" s="41"/>
      <c r="FV44" s="41"/>
      <c r="FW44" s="41"/>
      <c r="FX44" s="41"/>
      <c r="FY44" s="41"/>
      <c r="FZ44" s="41"/>
      <c r="GA44" s="41"/>
      <c r="GB44" s="41"/>
      <c r="GC44" s="41"/>
      <c r="GD44" s="41"/>
      <c r="GE44" s="41"/>
      <c r="GF44" s="41"/>
      <c r="GG44" s="41"/>
      <c r="GH44" s="41"/>
      <c r="GI44" s="41"/>
      <c r="GJ44" s="41"/>
      <c r="GK44" s="41"/>
      <c r="GL44" s="41"/>
      <c r="GM44" s="41"/>
      <c r="GN44" s="41"/>
      <c r="GO44" s="41"/>
      <c r="GP44" s="41"/>
      <c r="GQ44" s="41"/>
      <c r="GR44" s="41"/>
      <c r="GS44" s="41"/>
      <c r="GT44" s="41"/>
      <c r="GU44" s="41"/>
      <c r="GV44" s="41"/>
      <c r="GW44" s="41"/>
      <c r="GX44" s="41"/>
      <c r="GY44" s="41"/>
      <c r="GZ44" s="41"/>
      <c r="HA44" s="41"/>
      <c r="HB44" s="41"/>
      <c r="HC44" s="41"/>
      <c r="HD44" s="41"/>
      <c r="HE44" s="41"/>
      <c r="HF44" s="41"/>
      <c r="HG44" s="41"/>
      <c r="HH44" s="41"/>
      <c r="HI44" s="41"/>
      <c r="HJ44" s="41"/>
      <c r="HK44" s="41"/>
      <c r="HL44" s="41"/>
      <c r="HM44" s="41"/>
      <c r="HN44" s="41"/>
      <c r="HO44" s="41"/>
      <c r="HP44" s="41"/>
      <c r="HQ44" s="41"/>
      <c r="HR44" s="41"/>
      <c r="HS44" s="41"/>
      <c r="HT44" s="41"/>
      <c r="HU44" s="41"/>
      <c r="HV44" s="41"/>
      <c r="HW44" s="41"/>
      <c r="HX44" s="41"/>
      <c r="HY44" s="41"/>
      <c r="HZ44" s="41"/>
      <c r="IA44" s="41"/>
      <c r="IB44" s="41"/>
      <c r="IC44" s="41"/>
      <c r="ID44" s="41"/>
      <c r="IE44" s="41"/>
      <c r="IF44" s="41"/>
      <c r="IG44" s="41"/>
      <c r="IH44" s="41"/>
      <c r="II44" s="41"/>
      <c r="IJ44" s="41"/>
      <c r="IK44" s="41"/>
      <c r="IL44" s="41"/>
      <c r="IM44" s="41"/>
      <c r="IN44" s="41"/>
      <c r="IO44" s="41"/>
    </row>
    <row r="45" spans="1:249" s="41" customFormat="1" x14ac:dyDescent="0.25">
      <c r="A45" s="218" t="s">
        <v>502</v>
      </c>
      <c r="B45" s="274" t="s">
        <v>241</v>
      </c>
      <c r="C45" s="266" t="s">
        <v>505</v>
      </c>
      <c r="D45" s="35" t="s">
        <v>506</v>
      </c>
      <c r="E45" s="35">
        <v>4</v>
      </c>
      <c r="F45" s="100"/>
      <c r="G45" s="33">
        <f t="shared" si="3"/>
        <v>0</v>
      </c>
    </row>
    <row r="46" spans="1:249" s="41" customFormat="1" ht="13.8" thickBot="1" x14ac:dyDescent="0.3">
      <c r="A46" s="218" t="s">
        <v>502</v>
      </c>
      <c r="B46" s="274" t="s">
        <v>243</v>
      </c>
      <c r="C46" s="260" t="s">
        <v>507</v>
      </c>
      <c r="D46" s="35" t="s">
        <v>25</v>
      </c>
      <c r="E46" s="35">
        <v>22</v>
      </c>
      <c r="F46" s="100"/>
      <c r="G46" s="33">
        <f t="shared" si="3"/>
        <v>0</v>
      </c>
    </row>
    <row r="47" spans="1:249" s="232" customFormat="1" ht="27" thickBot="1" x14ac:dyDescent="0.3">
      <c r="A47" s="229" t="s">
        <v>502</v>
      </c>
      <c r="B47" s="275" t="s">
        <v>244</v>
      </c>
      <c r="C47" s="269" t="s">
        <v>508</v>
      </c>
      <c r="D47" s="17" t="s">
        <v>25</v>
      </c>
      <c r="E47" s="17">
        <v>28.8</v>
      </c>
      <c r="F47" s="85"/>
      <c r="G47" s="19">
        <f t="shared" si="3"/>
        <v>0</v>
      </c>
      <c r="H47" s="222" t="s">
        <v>248</v>
      </c>
      <c r="I47" s="53">
        <f>ROUND(SUM(G43:G47),2)</f>
        <v>0</v>
      </c>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41"/>
      <c r="BZ47" s="41"/>
      <c r="CA47" s="41"/>
      <c r="CB47" s="41"/>
      <c r="CC47" s="41"/>
      <c r="CD47" s="41"/>
      <c r="CE47" s="41"/>
      <c r="CF47" s="41"/>
      <c r="CG47" s="41"/>
      <c r="CH47" s="41"/>
      <c r="CI47" s="41"/>
      <c r="CJ47" s="41"/>
      <c r="CK47" s="41"/>
      <c r="CL47" s="41"/>
      <c r="CM47" s="41"/>
      <c r="CN47" s="41"/>
      <c r="CO47" s="41"/>
      <c r="CP47" s="41"/>
      <c r="CQ47" s="41"/>
      <c r="CR47" s="41"/>
      <c r="CS47" s="41"/>
      <c r="CT47" s="41"/>
      <c r="CU47" s="41"/>
      <c r="CV47" s="41"/>
      <c r="CW47" s="41"/>
      <c r="CX47" s="41"/>
      <c r="CY47" s="41"/>
      <c r="CZ47" s="41"/>
      <c r="DA47" s="41"/>
      <c r="DB47" s="41"/>
      <c r="DC47" s="41"/>
      <c r="DD47" s="41"/>
      <c r="DE47" s="41"/>
      <c r="DF47" s="41"/>
      <c r="DG47" s="41"/>
      <c r="DH47" s="41"/>
      <c r="DI47" s="41"/>
      <c r="DJ47" s="41"/>
      <c r="DK47" s="41"/>
      <c r="DL47" s="41"/>
      <c r="DM47" s="41"/>
      <c r="DN47" s="41"/>
      <c r="DO47" s="41"/>
      <c r="DP47" s="41"/>
      <c r="DQ47" s="41"/>
      <c r="DR47" s="41"/>
      <c r="DS47" s="41"/>
      <c r="DT47" s="41"/>
      <c r="DU47" s="41"/>
      <c r="DV47" s="41"/>
      <c r="DW47" s="41"/>
      <c r="DX47" s="41"/>
      <c r="DY47" s="41"/>
      <c r="DZ47" s="41"/>
      <c r="EA47" s="41"/>
      <c r="EB47" s="41"/>
      <c r="EC47" s="41"/>
      <c r="ED47" s="41"/>
      <c r="EE47" s="41"/>
      <c r="EF47" s="41"/>
      <c r="EG47" s="41"/>
      <c r="EH47" s="41"/>
      <c r="EI47" s="41"/>
      <c r="EJ47" s="41"/>
      <c r="EK47" s="41"/>
      <c r="EL47" s="41"/>
      <c r="EM47" s="41"/>
      <c r="EN47" s="41"/>
      <c r="EO47" s="41"/>
      <c r="EP47" s="41"/>
      <c r="EQ47" s="41"/>
      <c r="ER47" s="41"/>
      <c r="ES47" s="41"/>
      <c r="ET47" s="41"/>
      <c r="EU47" s="41"/>
      <c r="EV47" s="41"/>
      <c r="EW47" s="41"/>
      <c r="EX47" s="41"/>
      <c r="EY47" s="41"/>
      <c r="EZ47" s="41"/>
      <c r="FA47" s="41"/>
      <c r="FB47" s="41"/>
      <c r="FC47" s="41"/>
      <c r="FD47" s="41"/>
      <c r="FE47" s="41"/>
      <c r="FF47" s="41"/>
      <c r="FG47" s="41"/>
      <c r="FH47" s="41"/>
      <c r="FI47" s="41"/>
      <c r="FJ47" s="41"/>
      <c r="FK47" s="41"/>
      <c r="FL47" s="41"/>
      <c r="FM47" s="41"/>
      <c r="FN47" s="41"/>
      <c r="FO47" s="41"/>
      <c r="FP47" s="41"/>
      <c r="FQ47" s="41"/>
      <c r="FR47" s="41"/>
      <c r="FS47" s="41"/>
      <c r="FT47" s="41"/>
      <c r="FU47" s="41"/>
      <c r="FV47" s="41"/>
      <c r="FW47" s="41"/>
      <c r="FX47" s="41"/>
      <c r="FY47" s="41"/>
      <c r="FZ47" s="41"/>
      <c r="GA47" s="41"/>
      <c r="GB47" s="41"/>
      <c r="GC47" s="41"/>
      <c r="GD47" s="41"/>
      <c r="GE47" s="41"/>
      <c r="GF47" s="41"/>
      <c r="GG47" s="41"/>
      <c r="GH47" s="41"/>
      <c r="GI47" s="41"/>
      <c r="GJ47" s="41"/>
      <c r="GK47" s="41"/>
      <c r="GL47" s="41"/>
      <c r="GM47" s="41"/>
      <c r="GN47" s="41"/>
      <c r="GO47" s="41"/>
      <c r="GP47" s="41"/>
      <c r="GQ47" s="41"/>
      <c r="GR47" s="41"/>
      <c r="GS47" s="41"/>
      <c r="GT47" s="41"/>
      <c r="GU47" s="41"/>
      <c r="GV47" s="41"/>
      <c r="GW47" s="41"/>
      <c r="GX47" s="41"/>
      <c r="GY47" s="41"/>
      <c r="GZ47" s="41"/>
      <c r="HA47" s="41"/>
      <c r="HB47" s="41"/>
      <c r="HC47" s="41"/>
      <c r="HD47" s="41"/>
      <c r="HE47" s="41"/>
      <c r="HF47" s="41"/>
      <c r="HG47" s="41"/>
      <c r="HH47" s="41"/>
      <c r="HI47" s="41"/>
      <c r="HJ47" s="41"/>
      <c r="HK47" s="41"/>
      <c r="HL47" s="41"/>
      <c r="HM47" s="41"/>
      <c r="HN47" s="41"/>
      <c r="HO47" s="41"/>
      <c r="HP47" s="41"/>
      <c r="HQ47" s="41"/>
      <c r="HR47" s="41"/>
      <c r="HS47" s="41"/>
      <c r="HT47" s="41"/>
      <c r="HU47" s="41"/>
      <c r="HV47" s="41"/>
      <c r="HW47" s="41"/>
      <c r="HX47" s="41"/>
      <c r="HY47" s="41"/>
      <c r="HZ47" s="41"/>
      <c r="IA47" s="41"/>
      <c r="IB47" s="41"/>
      <c r="IC47" s="41"/>
      <c r="ID47" s="41"/>
      <c r="IE47" s="41"/>
      <c r="IF47" s="41"/>
      <c r="IG47" s="41"/>
      <c r="IH47" s="41"/>
      <c r="II47" s="41"/>
      <c r="IJ47" s="41"/>
      <c r="IK47" s="41"/>
      <c r="IL47" s="41"/>
      <c r="IM47" s="41"/>
      <c r="IN47" s="41"/>
      <c r="IO47" s="41"/>
    </row>
    <row r="48" spans="1:249" s="41" customFormat="1" ht="30.75" customHeight="1" x14ac:dyDescent="0.25">
      <c r="A48" s="218" t="s">
        <v>509</v>
      </c>
      <c r="B48" s="166" t="s">
        <v>250</v>
      </c>
      <c r="C48" s="260" t="s">
        <v>510</v>
      </c>
      <c r="D48" s="35" t="s">
        <v>571</v>
      </c>
      <c r="E48" s="35">
        <v>35.299999999999997</v>
      </c>
      <c r="F48" s="81"/>
      <c r="G48" s="33">
        <f t="shared" si="0"/>
        <v>0</v>
      </c>
    </row>
    <row r="49" spans="1:249" s="232" customFormat="1" ht="15.6" x14ac:dyDescent="0.25">
      <c r="A49" s="218" t="s">
        <v>509</v>
      </c>
      <c r="B49" s="166" t="s">
        <v>252</v>
      </c>
      <c r="C49" s="266" t="s">
        <v>511</v>
      </c>
      <c r="D49" s="35" t="s">
        <v>571</v>
      </c>
      <c r="E49" s="35">
        <v>18</v>
      </c>
      <c r="F49" s="100"/>
      <c r="G49" s="33">
        <f t="shared" si="0"/>
        <v>0</v>
      </c>
      <c r="H49" s="41"/>
      <c r="I49" s="41"/>
      <c r="J49" s="41"/>
      <c r="K49" s="41"/>
      <c r="L49" s="41"/>
      <c r="M49" s="41"/>
      <c r="N49" s="41"/>
      <c r="O49" s="41"/>
      <c r="P49" s="41"/>
      <c r="Q49" s="41"/>
      <c r="R49" s="41"/>
      <c r="S49" s="41"/>
      <c r="T49" s="41"/>
      <c r="U49" s="41"/>
      <c r="V49" s="41"/>
      <c r="W49" s="41"/>
      <c r="X49" s="41"/>
      <c r="Y49" s="41"/>
      <c r="Z49" s="41"/>
      <c r="AA49" s="41"/>
      <c r="AB49" s="41"/>
      <c r="AC49" s="41"/>
      <c r="AD49" s="41"/>
      <c r="AE49" s="41"/>
      <c r="AF49" s="41"/>
      <c r="AG49" s="41"/>
      <c r="AH49" s="41"/>
      <c r="AI49" s="41"/>
      <c r="AJ49" s="41"/>
      <c r="AK49" s="41"/>
      <c r="AL49" s="41"/>
      <c r="AM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1"/>
      <c r="BL49" s="41"/>
      <c r="BM49" s="41"/>
      <c r="BN49" s="41"/>
      <c r="BO49" s="41"/>
      <c r="BP49" s="41"/>
      <c r="BQ49" s="41"/>
      <c r="BR49" s="41"/>
      <c r="BS49" s="41"/>
      <c r="BT49" s="41"/>
      <c r="BU49" s="41"/>
      <c r="BV49" s="41"/>
      <c r="BW49" s="41"/>
      <c r="BX49" s="41"/>
      <c r="BY49" s="41"/>
      <c r="BZ49" s="41"/>
      <c r="CA49" s="41"/>
      <c r="CB49" s="41"/>
      <c r="CC49" s="41"/>
      <c r="CD49" s="41"/>
      <c r="CE49" s="41"/>
      <c r="CF49" s="41"/>
      <c r="CG49" s="41"/>
      <c r="CH49" s="41"/>
      <c r="CI49" s="41"/>
      <c r="CJ49" s="41"/>
      <c r="CK49" s="41"/>
      <c r="CL49" s="41"/>
      <c r="CM49" s="41"/>
      <c r="CN49" s="41"/>
      <c r="CO49" s="41"/>
      <c r="CP49" s="41"/>
      <c r="CQ49" s="41"/>
      <c r="CR49" s="41"/>
      <c r="CS49" s="41"/>
      <c r="CT49" s="41"/>
      <c r="CU49" s="41"/>
      <c r="CV49" s="41"/>
      <c r="CW49" s="41"/>
      <c r="CX49" s="41"/>
      <c r="CY49" s="41"/>
      <c r="CZ49" s="41"/>
      <c r="DA49" s="41"/>
      <c r="DB49" s="41"/>
      <c r="DC49" s="41"/>
      <c r="DD49" s="41"/>
      <c r="DE49" s="41"/>
      <c r="DF49" s="41"/>
      <c r="DG49" s="41"/>
      <c r="DH49" s="41"/>
      <c r="DI49" s="41"/>
      <c r="DJ49" s="41"/>
      <c r="DK49" s="41"/>
      <c r="DL49" s="41"/>
      <c r="DM49" s="41"/>
      <c r="DN49" s="41"/>
      <c r="DO49" s="41"/>
      <c r="DP49" s="41"/>
      <c r="DQ49" s="41"/>
      <c r="DR49" s="41"/>
      <c r="DS49" s="41"/>
      <c r="DT49" s="41"/>
      <c r="DU49" s="41"/>
      <c r="DV49" s="41"/>
      <c r="DW49" s="41"/>
      <c r="DX49" s="41"/>
      <c r="DY49" s="41"/>
      <c r="DZ49" s="41"/>
      <c r="EA49" s="41"/>
      <c r="EB49" s="41"/>
      <c r="EC49" s="41"/>
      <c r="ED49" s="41"/>
      <c r="EE49" s="41"/>
      <c r="EF49" s="41"/>
      <c r="EG49" s="41"/>
      <c r="EH49" s="41"/>
      <c r="EI49" s="41"/>
      <c r="EJ49" s="41"/>
      <c r="EK49" s="41"/>
      <c r="EL49" s="41"/>
      <c r="EM49" s="41"/>
      <c r="EN49" s="41"/>
      <c r="EO49" s="41"/>
      <c r="EP49" s="41"/>
      <c r="EQ49" s="41"/>
      <c r="ER49" s="41"/>
      <c r="ES49" s="41"/>
      <c r="ET49" s="41"/>
      <c r="EU49" s="41"/>
      <c r="EV49" s="41"/>
      <c r="EW49" s="41"/>
      <c r="EX49" s="41"/>
      <c r="EY49" s="41"/>
      <c r="EZ49" s="41"/>
      <c r="FA49" s="41"/>
      <c r="FB49" s="41"/>
      <c r="FC49" s="41"/>
      <c r="FD49" s="41"/>
      <c r="FE49" s="41"/>
      <c r="FF49" s="41"/>
      <c r="FG49" s="41"/>
      <c r="FH49" s="41"/>
      <c r="FI49" s="41"/>
      <c r="FJ49" s="41"/>
      <c r="FK49" s="41"/>
      <c r="FL49" s="41"/>
      <c r="FM49" s="41"/>
      <c r="FN49" s="41"/>
      <c r="FO49" s="41"/>
      <c r="FP49" s="41"/>
      <c r="FQ49" s="41"/>
      <c r="FR49" s="41"/>
      <c r="FS49" s="41"/>
      <c r="FT49" s="41"/>
      <c r="FU49" s="41"/>
      <c r="FV49" s="41"/>
      <c r="FW49" s="41"/>
      <c r="FX49" s="41"/>
      <c r="FY49" s="41"/>
      <c r="FZ49" s="41"/>
      <c r="GA49" s="41"/>
      <c r="GB49" s="41"/>
      <c r="GC49" s="41"/>
      <c r="GD49" s="41"/>
      <c r="GE49" s="41"/>
      <c r="GF49" s="41"/>
      <c r="GG49" s="41"/>
      <c r="GH49" s="41"/>
      <c r="GI49" s="41"/>
      <c r="GJ49" s="41"/>
      <c r="GK49" s="41"/>
      <c r="GL49" s="41"/>
      <c r="GM49" s="41"/>
      <c r="GN49" s="41"/>
      <c r="GO49" s="41"/>
      <c r="GP49" s="41"/>
      <c r="GQ49" s="41"/>
      <c r="GR49" s="41"/>
      <c r="GS49" s="41"/>
      <c r="GT49" s="41"/>
      <c r="GU49" s="41"/>
      <c r="GV49" s="41"/>
      <c r="GW49" s="41"/>
      <c r="GX49" s="41"/>
      <c r="GY49" s="41"/>
      <c r="GZ49" s="41"/>
      <c r="HA49" s="41"/>
      <c r="HB49" s="41"/>
      <c r="HC49" s="41"/>
      <c r="HD49" s="41"/>
      <c r="HE49" s="41"/>
      <c r="HF49" s="41"/>
      <c r="HG49" s="41"/>
      <c r="HH49" s="41"/>
      <c r="HI49" s="41"/>
      <c r="HJ49" s="41"/>
      <c r="HK49" s="41"/>
      <c r="HL49" s="41"/>
      <c r="HM49" s="41"/>
      <c r="HN49" s="41"/>
      <c r="HO49" s="41"/>
      <c r="HP49" s="41"/>
      <c r="HQ49" s="41"/>
      <c r="HR49" s="41"/>
      <c r="HS49" s="41"/>
      <c r="HT49" s="41"/>
      <c r="HU49" s="41"/>
      <c r="HV49" s="41"/>
      <c r="HW49" s="41"/>
      <c r="HX49" s="41"/>
      <c r="HY49" s="41"/>
      <c r="HZ49" s="41"/>
      <c r="IA49" s="41"/>
      <c r="IB49" s="41"/>
      <c r="IC49" s="41"/>
      <c r="ID49" s="41"/>
      <c r="IE49" s="41"/>
      <c r="IF49" s="41"/>
      <c r="IG49" s="41"/>
      <c r="IH49" s="41"/>
      <c r="II49" s="41"/>
      <c r="IJ49" s="41"/>
      <c r="IK49" s="41"/>
      <c r="IL49" s="41"/>
      <c r="IM49" s="41"/>
      <c r="IN49" s="41"/>
      <c r="IO49" s="41"/>
    </row>
    <row r="50" spans="1:249" s="41" customFormat="1" ht="15.6" x14ac:dyDescent="0.25">
      <c r="A50" s="218" t="s">
        <v>509</v>
      </c>
      <c r="B50" s="166" t="s">
        <v>253</v>
      </c>
      <c r="C50" s="266" t="s">
        <v>512</v>
      </c>
      <c r="D50" s="35" t="s">
        <v>571</v>
      </c>
      <c r="E50" s="35">
        <v>25</v>
      </c>
      <c r="F50" s="100"/>
      <c r="G50" s="33">
        <f t="shared" si="0"/>
        <v>0</v>
      </c>
    </row>
    <row r="51" spans="1:249" s="41" customFormat="1" ht="13.8" thickBot="1" x14ac:dyDescent="0.3">
      <c r="A51" s="218" t="s">
        <v>509</v>
      </c>
      <c r="B51" s="166" t="s">
        <v>513</v>
      </c>
      <c r="C51" s="266" t="s">
        <v>514</v>
      </c>
      <c r="D51" s="35" t="s">
        <v>36</v>
      </c>
      <c r="E51" s="35">
        <v>2</v>
      </c>
      <c r="F51" s="100"/>
      <c r="G51" s="33">
        <f t="shared" si="0"/>
        <v>0</v>
      </c>
    </row>
    <row r="52" spans="1:249" s="232" customFormat="1" ht="27" thickBot="1" x14ac:dyDescent="0.3">
      <c r="A52" s="229" t="s">
        <v>509</v>
      </c>
      <c r="B52" s="170" t="s">
        <v>515</v>
      </c>
      <c r="C52" s="261" t="s">
        <v>516</v>
      </c>
      <c r="D52" s="17" t="s">
        <v>335</v>
      </c>
      <c r="E52" s="35">
        <v>1</v>
      </c>
      <c r="F52" s="85"/>
      <c r="G52" s="19">
        <f t="shared" si="0"/>
        <v>0</v>
      </c>
      <c r="H52" s="222" t="s">
        <v>254</v>
      </c>
      <c r="I52" s="53">
        <f>ROUND(SUM(G48:G52),2)</f>
        <v>0</v>
      </c>
      <c r="J52" s="41"/>
      <c r="K52" s="41"/>
      <c r="L52" s="41"/>
      <c r="M52" s="41"/>
      <c r="N52" s="41"/>
      <c r="O52" s="41"/>
      <c r="P52" s="41"/>
      <c r="Q52" s="41"/>
      <c r="R52" s="41"/>
      <c r="S52" s="41"/>
      <c r="T52" s="41"/>
      <c r="U52" s="41"/>
      <c r="V52" s="41"/>
      <c r="W52" s="41"/>
      <c r="X52" s="41"/>
      <c r="Y52" s="41"/>
      <c r="Z52" s="41"/>
      <c r="AA52" s="41"/>
      <c r="AB52" s="41"/>
      <c r="AC52" s="41"/>
      <c r="AD52" s="41"/>
      <c r="AE52" s="41"/>
      <c r="AF52" s="41"/>
      <c r="AG52" s="41"/>
      <c r="AH52" s="41"/>
      <c r="AI52" s="41"/>
      <c r="AJ52" s="41"/>
      <c r="AK52" s="41"/>
      <c r="AL52" s="41"/>
      <c r="AM52" s="41"/>
      <c r="AN52" s="41"/>
      <c r="AO52" s="41"/>
      <c r="AP52" s="41"/>
      <c r="AQ52" s="41"/>
      <c r="AR52" s="41"/>
      <c r="AS52" s="41"/>
      <c r="AT52" s="41"/>
      <c r="AU52" s="41"/>
      <c r="AV52" s="41"/>
      <c r="AW52" s="41"/>
      <c r="AX52" s="41"/>
      <c r="AY52" s="41"/>
      <c r="AZ52" s="41"/>
      <c r="BA52" s="41"/>
      <c r="BB52" s="41"/>
      <c r="BC52" s="41"/>
      <c r="BD52" s="41"/>
      <c r="BE52" s="41"/>
      <c r="BF52" s="41"/>
      <c r="BG52" s="41"/>
      <c r="BH52" s="41"/>
      <c r="BI52" s="41"/>
      <c r="BJ52" s="41"/>
      <c r="BK52" s="41"/>
      <c r="BL52" s="41"/>
      <c r="BM52" s="41"/>
      <c r="BN52" s="41"/>
      <c r="BO52" s="41"/>
      <c r="BP52" s="41"/>
      <c r="BQ52" s="41"/>
      <c r="BR52" s="41"/>
      <c r="BS52" s="41"/>
      <c r="BT52" s="41"/>
      <c r="BU52" s="41"/>
      <c r="BV52" s="41"/>
      <c r="BW52" s="41"/>
      <c r="BX52" s="41"/>
      <c r="BY52" s="41"/>
      <c r="BZ52" s="41"/>
      <c r="CA52" s="41"/>
      <c r="CB52" s="41"/>
      <c r="CC52" s="41"/>
      <c r="CD52" s="41"/>
      <c r="CE52" s="41"/>
      <c r="CF52" s="41"/>
      <c r="CG52" s="41"/>
      <c r="CH52" s="41"/>
      <c r="CI52" s="41"/>
      <c r="CJ52" s="41"/>
      <c r="CK52" s="41"/>
      <c r="CL52" s="41"/>
      <c r="CM52" s="41"/>
      <c r="CN52" s="41"/>
      <c r="CO52" s="41"/>
      <c r="CP52" s="41"/>
      <c r="CQ52" s="41"/>
      <c r="CR52" s="41"/>
      <c r="CS52" s="41"/>
      <c r="CT52" s="41"/>
      <c r="CU52" s="41"/>
      <c r="CV52" s="41"/>
      <c r="CW52" s="41"/>
      <c r="CX52" s="41"/>
      <c r="CY52" s="41"/>
      <c r="CZ52" s="41"/>
      <c r="DA52" s="41"/>
      <c r="DB52" s="41"/>
      <c r="DC52" s="41"/>
      <c r="DD52" s="41"/>
      <c r="DE52" s="41"/>
      <c r="DF52" s="41"/>
      <c r="DG52" s="41"/>
      <c r="DH52" s="41"/>
      <c r="DI52" s="41"/>
      <c r="DJ52" s="41"/>
      <c r="DK52" s="41"/>
      <c r="DL52" s="41"/>
      <c r="DM52" s="41"/>
      <c r="DN52" s="41"/>
      <c r="DO52" s="41"/>
      <c r="DP52" s="41"/>
      <c r="DQ52" s="41"/>
      <c r="DR52" s="41"/>
      <c r="DS52" s="41"/>
      <c r="DT52" s="41"/>
      <c r="DU52" s="41"/>
      <c r="DV52" s="41"/>
      <c r="DW52" s="41"/>
      <c r="DX52" s="41"/>
      <c r="DY52" s="41"/>
      <c r="DZ52" s="41"/>
      <c r="EA52" s="41"/>
      <c r="EB52" s="41"/>
      <c r="EC52" s="41"/>
      <c r="ED52" s="41"/>
      <c r="EE52" s="41"/>
      <c r="EF52" s="41"/>
      <c r="EG52" s="41"/>
      <c r="EH52" s="41"/>
      <c r="EI52" s="41"/>
      <c r="EJ52" s="41"/>
      <c r="EK52" s="41"/>
      <c r="EL52" s="41"/>
      <c r="EM52" s="41"/>
      <c r="EN52" s="41"/>
      <c r="EO52" s="41"/>
      <c r="EP52" s="41"/>
      <c r="EQ52" s="41"/>
      <c r="ER52" s="41"/>
      <c r="ES52" s="41"/>
      <c r="ET52" s="41"/>
      <c r="EU52" s="41"/>
      <c r="EV52" s="41"/>
      <c r="EW52" s="41"/>
      <c r="EX52" s="41"/>
      <c r="EY52" s="41"/>
      <c r="EZ52" s="41"/>
      <c r="FA52" s="41"/>
      <c r="FB52" s="41"/>
      <c r="FC52" s="41"/>
      <c r="FD52" s="41"/>
      <c r="FE52" s="41"/>
      <c r="FF52" s="41"/>
      <c r="FG52" s="41"/>
      <c r="FH52" s="41"/>
      <c r="FI52" s="41"/>
      <c r="FJ52" s="41"/>
      <c r="FK52" s="41"/>
      <c r="FL52" s="41"/>
      <c r="FM52" s="41"/>
      <c r="FN52" s="41"/>
      <c r="FO52" s="41"/>
      <c r="FP52" s="41"/>
      <c r="FQ52" s="41"/>
      <c r="FR52" s="41"/>
      <c r="FS52" s="41"/>
      <c r="FT52" s="41"/>
      <c r="FU52" s="41"/>
      <c r="FV52" s="41"/>
      <c r="FW52" s="41"/>
      <c r="FX52" s="41"/>
      <c r="FY52" s="41"/>
      <c r="FZ52" s="41"/>
      <c r="GA52" s="41"/>
      <c r="GB52" s="41"/>
      <c r="GC52" s="41"/>
      <c r="GD52" s="41"/>
      <c r="GE52" s="41"/>
      <c r="GF52" s="41"/>
      <c r="GG52" s="41"/>
      <c r="GH52" s="41"/>
      <c r="GI52" s="41"/>
      <c r="GJ52" s="41"/>
      <c r="GK52" s="41"/>
      <c r="GL52" s="41"/>
      <c r="GM52" s="41"/>
      <c r="GN52" s="41"/>
      <c r="GO52" s="41"/>
      <c r="GP52" s="41"/>
      <c r="GQ52" s="41"/>
      <c r="GR52" s="41"/>
      <c r="GS52" s="41"/>
      <c r="GT52" s="41"/>
      <c r="GU52" s="41"/>
      <c r="GV52" s="41"/>
      <c r="GW52" s="41"/>
      <c r="GX52" s="41"/>
      <c r="GY52" s="41"/>
      <c r="GZ52" s="41"/>
      <c r="HA52" s="41"/>
      <c r="HB52" s="41"/>
      <c r="HC52" s="41"/>
      <c r="HD52" s="41"/>
      <c r="HE52" s="41"/>
      <c r="HF52" s="41"/>
      <c r="HG52" s="41"/>
      <c r="HH52" s="41"/>
      <c r="HI52" s="41"/>
      <c r="HJ52" s="41"/>
      <c r="HK52" s="41"/>
      <c r="HL52" s="41"/>
      <c r="HM52" s="41"/>
      <c r="HN52" s="41"/>
      <c r="HO52" s="41"/>
      <c r="HP52" s="41"/>
      <c r="HQ52" s="41"/>
      <c r="HR52" s="41"/>
      <c r="HS52" s="41"/>
      <c r="HT52" s="41"/>
      <c r="HU52" s="41"/>
      <c r="HV52" s="41"/>
      <c r="HW52" s="41"/>
      <c r="HX52" s="41"/>
      <c r="HY52" s="41"/>
      <c r="HZ52" s="41"/>
      <c r="IA52" s="41"/>
      <c r="IB52" s="41"/>
      <c r="IC52" s="41"/>
      <c r="ID52" s="41"/>
      <c r="IE52" s="41"/>
      <c r="IF52" s="41"/>
      <c r="IG52" s="41"/>
      <c r="IH52" s="41"/>
      <c r="II52" s="41"/>
      <c r="IJ52" s="41"/>
      <c r="IK52" s="41"/>
      <c r="IL52" s="41"/>
      <c r="IM52" s="41"/>
      <c r="IN52" s="41"/>
      <c r="IO52" s="41"/>
    </row>
    <row r="53" spans="1:249" ht="13.8" thickBot="1" x14ac:dyDescent="0.3">
      <c r="A53" s="276"/>
      <c r="B53" s="235"/>
      <c r="C53" s="130"/>
      <c r="D53" s="304" t="s">
        <v>517</v>
      </c>
      <c r="E53" s="305"/>
      <c r="F53" s="306"/>
      <c r="G53" s="53">
        <f>ROUND(SUM(I12,I14,I15,I42,I47,I20,I52),2)</f>
        <v>-359.1</v>
      </c>
    </row>
    <row r="55" spans="1:249" s="183" customFormat="1" x14ac:dyDescent="0.25">
      <c r="A55" s="277"/>
      <c r="E55" s="188"/>
      <c r="F55" s="7"/>
    </row>
  </sheetData>
  <mergeCells count="3">
    <mergeCell ref="A1:G1"/>
    <mergeCell ref="A3:G3"/>
    <mergeCell ref="D53:F53"/>
  </mergeCells>
  <phoneticPr fontId="3" type="noConversion"/>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topLeftCell="A13" zoomScale="90" zoomScaleNormal="90" zoomScaleSheetLayoutView="100" workbookViewId="0">
      <selection activeCell="A20" sqref="A20:C20"/>
    </sheetView>
  </sheetViews>
  <sheetFormatPr defaultColWidth="9.109375" defaultRowHeight="13.8" x14ac:dyDescent="0.25"/>
  <cols>
    <col min="1" max="1" width="15.6640625" style="5" customWidth="1"/>
    <col min="2" max="2" width="70.6640625" style="5" customWidth="1"/>
    <col min="3" max="3" width="17.6640625" style="5" customWidth="1"/>
    <col min="4" max="16384" width="9.109375" style="5"/>
  </cols>
  <sheetData>
    <row r="1" spans="1:3" s="1" customFormat="1" ht="30" customHeight="1" x14ac:dyDescent="0.25">
      <c r="A1" s="319" t="s">
        <v>618</v>
      </c>
      <c r="B1" s="320"/>
      <c r="C1" s="321"/>
    </row>
    <row r="2" spans="1:3" s="1" customFormat="1" ht="20.100000000000001" customHeight="1" x14ac:dyDescent="0.25">
      <c r="A2" s="322" t="s">
        <v>518</v>
      </c>
      <c r="B2" s="323"/>
      <c r="C2" s="324"/>
    </row>
    <row r="3" spans="1:3" s="1" customFormat="1" ht="34.5" customHeight="1" x14ac:dyDescent="0.25">
      <c r="A3" s="278" t="s">
        <v>519</v>
      </c>
      <c r="B3" s="278" t="s">
        <v>520</v>
      </c>
      <c r="C3" s="278" t="s">
        <v>521</v>
      </c>
    </row>
    <row r="4" spans="1:3" s="1" customFormat="1" ht="20.100000000000001" customHeight="1" x14ac:dyDescent="0.25">
      <c r="A4" s="231">
        <v>1</v>
      </c>
      <c r="B4" s="279" t="s">
        <v>522</v>
      </c>
      <c r="C4" s="280">
        <f>'1. Susisiekimo dalis'!G214</f>
        <v>-14793</v>
      </c>
    </row>
    <row r="5" spans="1:3" s="1" customFormat="1" ht="20.100000000000001" customHeight="1" x14ac:dyDescent="0.25">
      <c r="A5" s="231">
        <v>2</v>
      </c>
      <c r="B5" s="279" t="s">
        <v>523</v>
      </c>
      <c r="C5" s="280">
        <f>'2. Elektrotechnikos dalis'!G50</f>
        <v>0</v>
      </c>
    </row>
    <row r="6" spans="1:3" s="1" customFormat="1" ht="20.100000000000001" customHeight="1" x14ac:dyDescent="0.25">
      <c r="A6" s="231">
        <v>3</v>
      </c>
      <c r="B6" s="279" t="s">
        <v>524</v>
      </c>
      <c r="C6" s="280">
        <f>'3. Nuotekų šalinimo dalis'!G24</f>
        <v>0</v>
      </c>
    </row>
    <row r="7" spans="1:3" s="1" customFormat="1" ht="20.100000000000001" customHeight="1" x14ac:dyDescent="0.25">
      <c r="A7" s="231">
        <v>4</v>
      </c>
      <c r="B7" s="279" t="s">
        <v>525</v>
      </c>
      <c r="C7" s="280">
        <f>'4. Elektroninių ryšių dalis'!G15</f>
        <v>0</v>
      </c>
    </row>
    <row r="8" spans="1:3" s="1" customFormat="1" ht="20.100000000000001" customHeight="1" x14ac:dyDescent="0.25">
      <c r="A8" s="231">
        <v>5</v>
      </c>
      <c r="B8" s="279" t="s">
        <v>526</v>
      </c>
      <c r="C8" s="280">
        <f>'5. Konstrukcijų dalis'!G53</f>
        <v>-359.1</v>
      </c>
    </row>
    <row r="9" spans="1:3" s="1" customFormat="1" ht="20.100000000000001" customHeight="1" x14ac:dyDescent="0.25">
      <c r="A9" s="325" t="s">
        <v>619</v>
      </c>
      <c r="B9" s="325"/>
      <c r="C9" s="280">
        <f>ROUND(SUM(C4:C8),2)</f>
        <v>-15152.1</v>
      </c>
    </row>
    <row r="10" spans="1:3" s="1" customFormat="1" ht="26.4" x14ac:dyDescent="0.25">
      <c r="A10" s="278" t="s">
        <v>527</v>
      </c>
      <c r="B10" s="281" t="s">
        <v>528</v>
      </c>
      <c r="C10" s="280">
        <f>ROUND(SUM(C9,),2)</f>
        <v>-15152.1</v>
      </c>
    </row>
    <row r="11" spans="1:3" s="1" customFormat="1" ht="15" customHeight="1" x14ac:dyDescent="0.25">
      <c r="A11" s="282"/>
      <c r="B11" s="282"/>
      <c r="C11" s="282"/>
    </row>
    <row r="12" spans="1:3" s="2" customFormat="1" ht="45.75" customHeight="1" x14ac:dyDescent="0.3">
      <c r="A12" s="316" t="s">
        <v>529</v>
      </c>
      <c r="B12" s="316"/>
      <c r="C12" s="316"/>
    </row>
    <row r="13" spans="1:3" s="2" customFormat="1" ht="15" customHeight="1" x14ac:dyDescent="0.3">
      <c r="A13" s="283"/>
      <c r="B13" s="283"/>
      <c r="C13" s="283"/>
    </row>
    <row r="14" spans="1:3" s="1" customFormat="1" x14ac:dyDescent="0.3">
      <c r="C14" s="284" t="s">
        <v>530</v>
      </c>
    </row>
    <row r="15" spans="1:3" s="1" customFormat="1" ht="13.5" customHeight="1" x14ac:dyDescent="0.25">
      <c r="A15" s="327" t="s">
        <v>531</v>
      </c>
      <c r="B15" s="327"/>
      <c r="C15" s="327"/>
    </row>
    <row r="16" spans="1:3" s="1" customFormat="1" ht="42.75" customHeight="1" x14ac:dyDescent="0.25">
      <c r="A16" s="317" t="s">
        <v>617</v>
      </c>
      <c r="B16" s="317"/>
      <c r="C16" s="317"/>
    </row>
    <row r="17" spans="1:3" s="1" customFormat="1" ht="173.25" customHeight="1" x14ac:dyDescent="0.25">
      <c r="A17" s="317" t="s">
        <v>532</v>
      </c>
      <c r="B17" s="318"/>
      <c r="C17" s="318"/>
    </row>
    <row r="18" spans="1:3" s="1" customFormat="1" ht="13.5" customHeight="1" x14ac:dyDescent="0.25">
      <c r="A18" s="327" t="s">
        <v>533</v>
      </c>
      <c r="B18" s="327"/>
      <c r="C18" s="327"/>
    </row>
    <row r="19" spans="1:3" s="1" customFormat="1" ht="45" customHeight="1" x14ac:dyDescent="0.25">
      <c r="A19" s="317" t="s">
        <v>534</v>
      </c>
      <c r="B19" s="318"/>
      <c r="C19" s="318"/>
    </row>
    <row r="20" spans="1:3" s="1" customFormat="1" ht="55.5" customHeight="1" x14ac:dyDescent="0.25">
      <c r="A20" s="326" t="s">
        <v>637</v>
      </c>
      <c r="B20" s="326"/>
      <c r="C20" s="326"/>
    </row>
    <row r="21" spans="1:3" s="1" customFormat="1" ht="13.5" customHeight="1" x14ac:dyDescent="0.25">
      <c r="A21" s="328" t="s">
        <v>535</v>
      </c>
      <c r="B21" s="328"/>
      <c r="C21" s="328"/>
    </row>
    <row r="22" spans="1:3" s="1" customFormat="1" ht="45" customHeight="1" x14ac:dyDescent="0.25">
      <c r="A22" s="317" t="s">
        <v>536</v>
      </c>
      <c r="B22" s="318"/>
      <c r="C22" s="318"/>
    </row>
  </sheetData>
  <mergeCells count="12">
    <mergeCell ref="A12:C12"/>
    <mergeCell ref="A17:C17"/>
    <mergeCell ref="A19:C19"/>
    <mergeCell ref="A22:C22"/>
    <mergeCell ref="A1:C1"/>
    <mergeCell ref="A2:C2"/>
    <mergeCell ref="A9:B9"/>
    <mergeCell ref="A20:C20"/>
    <mergeCell ref="A18:C18"/>
    <mergeCell ref="A15:C15"/>
    <mergeCell ref="A21:C21"/>
    <mergeCell ref="A16:C16"/>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43096ae1a446867fb84ec4ae28501d43">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9ce6acafdb6b6f5f80f7d7d04f120c2c"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3D1EB111-D54A-43B9-9472-A7654E956D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75785D-E13A-4E3B-B518-9794010CA178}">
  <ds:schemaRefs>
    <ds:schemaRef ds:uri="http://schemas.microsoft.com/sharepoint/v3/contenttype/forms"/>
  </ds:schemaRefs>
</ds:datastoreItem>
</file>

<file path=customXml/itemProps3.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1. Susisiekimo dalis</vt:lpstr>
      <vt:lpstr>2. Elektrotechnikos dalis</vt:lpstr>
      <vt:lpstr>3. Nuotekų šalinimo dalis</vt:lpstr>
      <vt:lpstr>4. Elektroninių ryšių dalis</vt:lpstr>
      <vt:lpstr>5. Konstrukcijų dalis</vt:lpstr>
      <vt:lpstr>santrauka</vt:lpstr>
      <vt:lpstr>'1. Susisiekimo dalis'!Print_Area</vt:lpstr>
      <vt:lpstr>'2. Elektrotechnikos dalis'!Print_Area</vt:lpstr>
      <vt:lpstr>'3. Nuotekų šalinimo dalis'!Print_Area</vt:lpstr>
      <vt:lpstr>'4. Elektroninių ryšių dalis'!Print_Area</vt:lpstr>
      <vt:lpstr>'5. Konstrukcijų dalis'!Print_Area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Kiržgalvis</dc:creator>
  <cp:keywords/>
  <dc:description/>
  <cp:lastModifiedBy>Antanas Narbutas</cp:lastModifiedBy>
  <cp:revision/>
  <dcterms:created xsi:type="dcterms:W3CDTF">2019-08-02T05:03:03Z</dcterms:created>
  <dcterms:modified xsi:type="dcterms:W3CDTF">2026-03-06T11:49:03Z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